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Rekapitulace!$G$9</definedName>
    <definedName name="HSV" localSheetId="1">Rekapitulace!$E$9</definedName>
    <definedName name="HZS" localSheetId="1">Rekapitulace!$I$9</definedName>
    <definedName name="JKSO">'Krycí list'!$G$2</definedName>
    <definedName name="MJ">'Krycí list'!$G$5</definedName>
    <definedName name="Mont" localSheetId="1">Rekapitulace!$H$9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Položky!$A$1:$G$21</definedName>
    <definedName name="_xlnm.Print_Area" localSheetId="1">Rekapitulace!$A$1:$I$9</definedName>
    <definedName name="PocetMJ">'Krycí list'!$G$6</definedName>
    <definedName name="Poznamka">'Krycí list'!$B$37</definedName>
    <definedName name="Projektant">'Krycí list'!$C$8</definedName>
    <definedName name="PSV" localSheetId="1">Rekapitulace!$F$9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AK22" i="9" l="1"/>
  <c r="AL22" i="9"/>
  <c r="BA21" i="9"/>
  <c r="BA20" i="9"/>
  <c r="BA18" i="9"/>
  <c r="BA15" i="9"/>
  <c r="BA13" i="9"/>
  <c r="BA12" i="9"/>
  <c r="BA10" i="9"/>
  <c r="BA9" i="9"/>
  <c r="G8" i="9"/>
  <c r="G11" i="9"/>
  <c r="F7" i="9" s="1"/>
  <c r="G14" i="9"/>
  <c r="G17" i="9"/>
  <c r="G19" i="9"/>
  <c r="F16" i="9" s="1"/>
  <c r="I9" i="2"/>
  <c r="G20" i="1"/>
  <c r="C31" i="1"/>
  <c r="F31" i="1" s="1"/>
  <c r="C33" i="1"/>
  <c r="F33" i="1"/>
  <c r="C1" i="2"/>
  <c r="H1" i="2"/>
  <c r="C2" i="2"/>
  <c r="G2" i="2"/>
  <c r="F35" i="1" l="1"/>
</calcChain>
</file>

<file path=xl/sharedStrings.xml><?xml version="1.0" encoding="utf-8"?>
<sst xmlns="http://schemas.openxmlformats.org/spreadsheetml/2006/main" count="133" uniqueCount="83">
  <si>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</si>
  <si>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</si>
  <si>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</si>
  <si>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</si>
  <si>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</si>
  <si>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</si>
  <si>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</si>
  <si>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</si>
  <si>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</si>
  <si>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</si>
  <si>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</si>
  <si>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</si>
  <si>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</si>
  <si>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</si>
  <si>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</si>
  <si>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</si>
  <si>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</si>
  <si>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</si>
  <si>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</si>
  <si>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</si>
  <si>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</si>
  <si>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</si>
  <si>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</si>
  <si>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</si>
  <si>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</si>
  <si>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</si>
  <si>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</si>
  <si>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</si>
  <si>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</si>
  <si>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</si>
  <si>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</si>
  <si>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</si>
  <si>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</si>
  <si>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</si>
  <si>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</si>
  <si>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</si>
  <si>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</si>
  <si>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</si>
  <si>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</si>
  <si>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</si>
  <si>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</si>
  <si>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</si>
  <si>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</si>
  <si>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</si>
  <si>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</si>
  <si>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</si>
  <si>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</si>
  <si>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18</t>
  </si>
  <si>
    <t>Rekonstr.prac. CT ve 3.NP budovy L</t>
  </si>
  <si>
    <t>02</t>
  </si>
  <si>
    <t>Vedlejší a ostatní náklady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</si>
  <si>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</si>
  <si>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</si>
  <si>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</si>
  <si>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</si>
  <si>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</si>
  <si>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</si>
  <si>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VN</t>
  </si>
  <si>
    <t>ON</t>
  </si>
  <si>
    <t>CELKEM  OBJEKT</t>
  </si>
  <si>
    <t>Díl:</t>
  </si>
  <si>
    <t>005121 R</t>
  </si>
  <si>
    <t xml:space="preserve">Zařízení staveniště </t>
  </si>
  <si>
    <t>Soubor</t>
  </si>
  <si>
    <t>Veškeré náklady spojené s vybudováním, provozem a odstraněním zařízení staveniště  ke zdárnému dokončení stavby.</t>
  </si>
  <si>
    <t>( oplocení, skladovací plochy, WC, zdroje energií )</t>
  </si>
  <si>
    <t>005122010R</t>
  </si>
  <si>
    <t xml:space="preserve">Provoz objednatele </t>
  </si>
  <si>
    <t>Náklady na ztížené provádění stavebních prací v důsledku nepřerušeného provozu na staveništi nebo v případech nepřerušeného provozu v objektech v nichž se stavební práce provádí.</t>
  </si>
  <si>
    <t>zohlednění zvýšené opatrnosti při provádění rekonstrukčních prací. Prace budou prováděny za plného provozu nemocnice.</t>
  </si>
  <si>
    <t>005122 R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</si>
  <si>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</si>
  <si>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t>
  </si>
  <si>
    <t>R 230</t>
  </si>
  <si>
    <t>Aktualizace - dopracování projekt.dokumentace, po ukončení výběru dodavatele CT</t>
  </si>
  <si>
    <t>soubor</t>
  </si>
  <si>
    <t>aktualizovaný projekt zdravotnické technologie a stavebních úprav ve všech profesích - pevně stanovená cena zadavatelem 105 000 Kč bez DPH</t>
  </si>
  <si>
    <t>005241010R - 1</t>
  </si>
  <si>
    <t xml:space="preserve">Dokumentace skutečného provedení </t>
  </si>
  <si>
    <t>Náklady na vyhotovení dokumentace skutečného provedení stavby a její předání objednateli v požadované formě a požadovaném počtu.( 3 x grafická podoba s 1 x autorizací,</t>
  </si>
  <si>
    <t>3 x digitálně ve všech profesesích. Pevně stanovená cena zadavatelem  40 000 Kč bez DPH.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</si>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</sst>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18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66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49" fontId="5" fillId="0" borderId="3" xfId="0" applyNumberFormat="1" applyFont="1" applyBorder="1" applyAlignment="1">
      <alignment horizontal="left"/>
    </xf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5" fillId="0" borderId="27" xfId="0" applyFont="1" applyBorder="1"/>
    <xf numFmtId="0" fontId="5" fillId="0" borderId="28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7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0" fillId="3" borderId="7" xfId="0" applyFill="1" applyBorder="1" applyAlignment="1">
      <alignment vertical="top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7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49" fontId="1" fillId="2" borderId="2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8" fillId="2" borderId="34" xfId="0" applyNumberFormat="1" applyFont="1" applyFill="1" applyBorder="1" applyAlignment="1">
      <alignment wrapText="1"/>
    </xf>
    <xf numFmtId="2" fontId="8" fillId="2" borderId="22" xfId="0" applyNumberFormat="1" applyFont="1" applyFill="1" applyBorder="1" applyAlignment="1">
      <alignment wrapText="1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0" fontId="16" fillId="0" borderId="1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5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11" xfId="0" applyNumberFormat="1" applyFont="1" applyBorder="1" applyAlignment="1">
      <alignment vertical="top" wrapText="1" shrinkToFit="1"/>
    </xf>
    <xf numFmtId="0" fontId="16" fillId="0" borderId="45" xfId="0" applyNumberFormat="1" applyFont="1" applyBorder="1" applyAlignment="1">
      <alignment horizontal="left" vertical="top" wrapText="1"/>
    </xf>
    <xf numFmtId="0" fontId="16" fillId="0" borderId="50" xfId="0" applyNumberFormat="1" applyFont="1" applyBorder="1" applyAlignment="1">
      <alignment vertical="top" wrapText="1" shrinkToFit="1"/>
    </xf>
    <xf numFmtId="165" fontId="16" fillId="0" borderId="50" xfId="0" applyNumberFormat="1" applyFont="1" applyBorder="1" applyAlignment="1">
      <alignment vertical="top" wrapText="1" shrinkToFit="1"/>
    </xf>
    <xf numFmtId="4" fontId="16" fillId="0" borderId="50" xfId="0" applyNumberFormat="1" applyFont="1" applyBorder="1" applyAlignment="1">
      <alignment vertical="top" wrapText="1" shrinkToFit="1"/>
    </xf>
    <xf numFmtId="4" fontId="16" fillId="0" borderId="71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A7" sqref="A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50" customWidth="1"/>
    <col min="11" max="11" width="40.140625" style="50" customWidth="1"/>
  </cols>
  <sheetData>
    <row r="1" spans="1:57" ht="24.75" customHeight="1" thickBot="1" x14ac:dyDescent="0.25">
      <c r="A1" s="77" t="s">
        <v>81</v>
      </c>
      <c r="B1" s="78"/>
      <c r="C1" s="79"/>
      <c r="D1" s="79"/>
      <c r="E1" s="78"/>
      <c r="F1" s="78"/>
      <c r="G1" s="78"/>
      <c r="I1" s="145"/>
      <c r="J1" s="51"/>
      <c r="K1" s="51"/>
    </row>
    <row r="2" spans="1:57" x14ac:dyDescent="0.2">
      <c r="A2" s="36" t="s">
        <v>0</v>
      </c>
      <c r="B2" s="49"/>
      <c r="C2" s="143"/>
      <c r="D2" s="224" t="s">
        <v>50</v>
      </c>
      <c r="E2" s="225"/>
      <c r="F2" s="75"/>
      <c r="G2" s="76"/>
      <c r="I2" s="145"/>
      <c r="J2" s="144" t="s">
        <v>50</v>
      </c>
      <c r="K2" s="51"/>
    </row>
    <row r="3" spans="1:57" ht="3" hidden="1" customHeight="1" x14ac:dyDescent="0.2">
      <c r="A3" s="37"/>
      <c r="B3" s="38"/>
      <c r="C3" s="39"/>
      <c r="D3" s="39"/>
      <c r="E3" s="38"/>
      <c r="F3" s="3"/>
      <c r="G3" s="31"/>
      <c r="I3" s="145"/>
      <c r="J3" s="51"/>
      <c r="K3" s="51"/>
    </row>
    <row r="4" spans="1:57" ht="12" customHeight="1" x14ac:dyDescent="0.2">
      <c r="A4" s="41" t="s">
        <v>1</v>
      </c>
      <c r="B4" s="40"/>
      <c r="C4" s="42" t="s">
        <v>2</v>
      </c>
      <c r="D4" s="2"/>
      <c r="E4" s="1"/>
      <c r="F4" s="3"/>
      <c r="G4" s="31"/>
      <c r="I4" s="145"/>
      <c r="J4" s="51"/>
      <c r="K4" s="51"/>
    </row>
    <row r="5" spans="1:57" x14ac:dyDescent="0.2">
      <c r="A5" s="84"/>
      <c r="B5" s="85"/>
      <c r="C5" s="221" t="s">
        <v>48</v>
      </c>
      <c r="D5" s="222"/>
      <c r="E5" s="223"/>
      <c r="F5" s="3"/>
      <c r="G5" s="31"/>
      <c r="I5" s="145"/>
      <c r="J5" s="51"/>
      <c r="K5" s="144" t="s">
        <v>48</v>
      </c>
    </row>
    <row r="6" spans="1:57" ht="12.95" customHeight="1" x14ac:dyDescent="0.2">
      <c r="A6" s="4" t="s">
        <v>4</v>
      </c>
      <c r="B6" s="1"/>
      <c r="C6" s="2" t="s">
        <v>5</v>
      </c>
      <c r="D6" s="2"/>
      <c r="E6" s="1"/>
      <c r="F6" s="5"/>
      <c r="G6" s="34"/>
      <c r="I6" s="145"/>
      <c r="J6" s="51"/>
      <c r="K6" s="51"/>
      <c r="O6" s="6"/>
    </row>
    <row r="7" spans="1:57" x14ac:dyDescent="0.2">
      <c r="A7" s="86"/>
      <c r="B7" s="85"/>
      <c r="C7" s="221" t="s">
        <v>46</v>
      </c>
      <c r="D7" s="222"/>
      <c r="E7" s="223"/>
      <c r="F7" s="7"/>
      <c r="G7" s="34"/>
      <c r="I7" s="145"/>
      <c r="J7" s="51"/>
      <c r="K7" s="144" t="s">
        <v>46</v>
      </c>
    </row>
    <row r="8" spans="1:57" x14ac:dyDescent="0.2">
      <c r="A8" s="8" t="s">
        <v>6</v>
      </c>
      <c r="B8" s="3"/>
      <c r="C8" s="44"/>
      <c r="D8" s="44"/>
      <c r="E8" s="45"/>
      <c r="F8" s="9"/>
      <c r="G8" s="10"/>
      <c r="H8" s="11"/>
      <c r="I8" s="146"/>
      <c r="J8" s="51"/>
      <c r="K8" s="51"/>
    </row>
    <row r="9" spans="1:57" x14ac:dyDescent="0.2">
      <c r="A9" s="8"/>
      <c r="B9" s="3"/>
      <c r="C9" s="44"/>
      <c r="D9" s="44"/>
      <c r="E9" s="45"/>
      <c r="F9" s="12"/>
      <c r="G9" s="32"/>
      <c r="H9" s="12"/>
      <c r="I9" s="145"/>
      <c r="J9" s="51"/>
      <c r="K9" s="51"/>
    </row>
    <row r="10" spans="1:57" x14ac:dyDescent="0.2">
      <c r="A10" s="8" t="s">
        <v>7</v>
      </c>
      <c r="B10" s="3"/>
      <c r="C10" s="44"/>
      <c r="D10" s="44"/>
      <c r="E10" s="44"/>
      <c r="F10" s="13"/>
      <c r="G10" s="32"/>
      <c r="H10" s="14"/>
      <c r="I10" s="145"/>
      <c r="J10" s="147"/>
      <c r="K10" s="51"/>
    </row>
    <row r="11" spans="1:57" ht="13.5" customHeight="1" x14ac:dyDescent="0.2">
      <c r="A11" s="8" t="s">
        <v>8</v>
      </c>
      <c r="B11" s="3"/>
      <c r="C11" s="44"/>
      <c r="D11" s="44"/>
      <c r="E11" s="44"/>
      <c r="F11" s="15"/>
      <c r="G11" s="33"/>
      <c r="H11" s="12"/>
      <c r="I11" s="145"/>
      <c r="J11" s="51"/>
      <c r="K11" s="51"/>
      <c r="BA11" s="16"/>
      <c r="BB11" s="16"/>
      <c r="BC11" s="16"/>
      <c r="BD11" s="16"/>
      <c r="BE11" s="16"/>
    </row>
    <row r="12" spans="1:57" ht="12.75" customHeight="1" x14ac:dyDescent="0.2">
      <c r="A12" s="17" t="s">
        <v>9</v>
      </c>
      <c r="B12" s="1"/>
      <c r="C12" s="148" t="s">
        <v>51</v>
      </c>
      <c r="D12" s="47"/>
      <c r="E12" s="48"/>
      <c r="F12" s="18"/>
      <c r="G12" s="35"/>
      <c r="H12" s="12"/>
      <c r="I12" s="145"/>
      <c r="J12" s="51"/>
      <c r="K12" s="51"/>
    </row>
    <row r="13" spans="1:57" ht="28.5" customHeight="1" thickBot="1" x14ac:dyDescent="0.25">
      <c r="A13" s="80" t="s">
        <v>30</v>
      </c>
      <c r="B13" s="81"/>
      <c r="C13" s="81"/>
      <c r="D13" s="81"/>
      <c r="E13" s="82"/>
      <c r="F13" s="82"/>
      <c r="G13" s="83"/>
      <c r="H13" s="12"/>
      <c r="I13" s="145"/>
      <c r="J13" s="51"/>
      <c r="K13" s="51"/>
    </row>
    <row r="14" spans="1:57" ht="17.25" customHeight="1" thickBot="1" x14ac:dyDescent="0.25">
      <c r="A14" s="87"/>
      <c r="B14" s="107" t="s">
        <v>31</v>
      </c>
      <c r="C14" s="88"/>
      <c r="D14" s="89"/>
      <c r="E14" s="108"/>
      <c r="F14" s="108"/>
      <c r="G14" s="109" t="s">
        <v>32</v>
      </c>
      <c r="I14" s="145"/>
      <c r="J14" s="51"/>
      <c r="K14" s="51"/>
    </row>
    <row r="15" spans="1:57" ht="15.95" customHeight="1" x14ac:dyDescent="0.2">
      <c r="A15" s="19"/>
      <c r="B15" s="149" t="s">
        <v>26</v>
      </c>
      <c r="C15" s="110"/>
      <c r="D15" s="226"/>
      <c r="E15" s="227"/>
      <c r="F15" s="115"/>
      <c r="G15" s="105"/>
      <c r="I15" s="145"/>
      <c r="J15" s="51"/>
      <c r="K15" s="51"/>
    </row>
    <row r="16" spans="1:57" ht="15.95" customHeight="1" x14ac:dyDescent="0.2">
      <c r="A16" s="19"/>
      <c r="B16" s="150" t="s">
        <v>27</v>
      </c>
      <c r="C16" s="104"/>
      <c r="D16" s="228"/>
      <c r="E16" s="229"/>
      <c r="F16" s="116"/>
      <c r="G16" s="105"/>
      <c r="I16" s="145"/>
      <c r="J16" s="51"/>
      <c r="K16" s="51"/>
    </row>
    <row r="17" spans="1:11" ht="15.95" customHeight="1" x14ac:dyDescent="0.2">
      <c r="A17" s="19"/>
      <c r="B17" s="150" t="s">
        <v>52</v>
      </c>
      <c r="C17" s="104"/>
      <c r="D17" s="228"/>
      <c r="E17" s="229"/>
      <c r="F17" s="116"/>
      <c r="G17" s="105"/>
      <c r="I17" s="145"/>
      <c r="J17" s="51"/>
      <c r="K17" s="51"/>
    </row>
    <row r="18" spans="1:11" ht="15.95" customHeight="1" x14ac:dyDescent="0.2">
      <c r="A18" s="19"/>
      <c r="B18" s="151" t="s">
        <v>53</v>
      </c>
      <c r="C18" s="104"/>
      <c r="D18" s="228"/>
      <c r="E18" s="229"/>
      <c r="F18" s="116"/>
      <c r="G18" s="105"/>
      <c r="I18" s="145"/>
      <c r="J18" s="51"/>
      <c r="K18" s="51"/>
    </row>
    <row r="19" spans="1:11" ht="15.95" customHeight="1" x14ac:dyDescent="0.2">
      <c r="A19" s="19"/>
      <c r="B19" s="150" t="s">
        <v>54</v>
      </c>
      <c r="C19" s="104"/>
      <c r="D19" s="230"/>
      <c r="E19" s="231"/>
      <c r="F19" s="116"/>
      <c r="G19" s="105"/>
      <c r="I19" s="145"/>
      <c r="J19" s="51"/>
      <c r="K19" s="51"/>
    </row>
    <row r="20" spans="1:11" ht="15.95" customHeight="1" x14ac:dyDescent="0.2">
      <c r="A20" s="19"/>
      <c r="B20" s="12" t="s">
        <v>32</v>
      </c>
      <c r="C20" s="104"/>
      <c r="D20" s="228"/>
      <c r="E20" s="229"/>
      <c r="F20" s="116"/>
      <c r="G20" s="105">
        <f>SUM(G15:G19)</f>
        <v>0</v>
      </c>
      <c r="I20" s="145"/>
      <c r="J20" s="51"/>
      <c r="K20" s="51"/>
    </row>
    <row r="21" spans="1:11" ht="3" customHeight="1" x14ac:dyDescent="0.2">
      <c r="A21" s="19"/>
      <c r="B21" s="12"/>
      <c r="C21" s="104"/>
      <c r="D21" s="21"/>
      <c r="E21" s="112"/>
      <c r="F21" s="116"/>
      <c r="G21" s="105"/>
      <c r="I21" s="145"/>
      <c r="J21" s="51"/>
      <c r="K21" s="51"/>
    </row>
    <row r="22" spans="1:11" ht="3" customHeight="1" x14ac:dyDescent="0.2">
      <c r="A22" s="19"/>
      <c r="B22" s="12"/>
      <c r="C22" s="104"/>
      <c r="D22" s="21"/>
      <c r="E22" s="112"/>
      <c r="F22" s="116"/>
      <c r="G22" s="105"/>
      <c r="I22" s="145"/>
      <c r="J22" s="51"/>
      <c r="K22" s="51"/>
    </row>
    <row r="23" spans="1:11" ht="3" customHeight="1" thickBot="1" x14ac:dyDescent="0.25">
      <c r="A23" s="206"/>
      <c r="B23" s="207"/>
      <c r="C23" s="111"/>
      <c r="D23" s="113"/>
      <c r="E23" s="114"/>
      <c r="F23" s="117"/>
      <c r="G23" s="106"/>
      <c r="I23" s="145"/>
      <c r="J23" s="51"/>
      <c r="K23" s="51"/>
    </row>
    <row r="24" spans="1:11" x14ac:dyDescent="0.2">
      <c r="A24" s="90" t="s">
        <v>10</v>
      </c>
      <c r="B24" s="91"/>
      <c r="C24" s="92"/>
      <c r="D24" s="91" t="s">
        <v>11</v>
      </c>
      <c r="E24" s="91"/>
      <c r="F24" s="93" t="s">
        <v>12</v>
      </c>
      <c r="G24" s="94"/>
      <c r="I24" s="145"/>
      <c r="J24" s="51"/>
      <c r="K24" s="51"/>
    </row>
    <row r="25" spans="1:11" x14ac:dyDescent="0.2">
      <c r="A25" s="95" t="s">
        <v>13</v>
      </c>
      <c r="B25" s="96"/>
      <c r="C25" s="97"/>
      <c r="D25" s="96" t="s">
        <v>13</v>
      </c>
      <c r="E25" s="96"/>
      <c r="F25" s="98" t="s">
        <v>13</v>
      </c>
      <c r="G25" s="99"/>
      <c r="I25" s="145"/>
      <c r="J25" s="51"/>
      <c r="K25" s="51"/>
    </row>
    <row r="26" spans="1:11" ht="2.25" customHeight="1" x14ac:dyDescent="0.2">
      <c r="A26" s="19"/>
      <c r="B26" s="12"/>
      <c r="C26" s="20"/>
      <c r="D26" s="12"/>
      <c r="E26" s="12"/>
      <c r="F26" s="21"/>
      <c r="G26" s="22"/>
      <c r="I26" s="145"/>
      <c r="J26" s="51"/>
      <c r="K26" s="51"/>
    </row>
    <row r="27" spans="1:11" ht="34.5" customHeight="1" x14ac:dyDescent="0.2">
      <c r="A27" s="208" t="s">
        <v>55</v>
      </c>
      <c r="B27" s="209"/>
      <c r="C27" s="210"/>
      <c r="D27" s="211" t="s">
        <v>55</v>
      </c>
      <c r="E27" s="210"/>
      <c r="F27" s="211" t="s">
        <v>55</v>
      </c>
      <c r="G27" s="212"/>
      <c r="I27" s="145"/>
      <c r="J27" s="51"/>
      <c r="K27" s="51"/>
    </row>
    <row r="28" spans="1:11" ht="15.75" customHeight="1" x14ac:dyDescent="0.2">
      <c r="A28" s="19" t="s">
        <v>14</v>
      </c>
      <c r="B28" s="23"/>
      <c r="C28" s="20"/>
      <c r="D28" s="12" t="s">
        <v>14</v>
      </c>
      <c r="E28" s="12"/>
      <c r="F28" s="21" t="s">
        <v>14</v>
      </c>
      <c r="G28" s="22"/>
      <c r="I28" s="145"/>
      <c r="J28" s="51"/>
      <c r="K28" s="51"/>
    </row>
    <row r="29" spans="1:11" ht="48.75" customHeight="1" x14ac:dyDescent="0.2">
      <c r="A29" s="19" t="s">
        <v>15</v>
      </c>
      <c r="B29" s="12"/>
      <c r="C29" s="20"/>
      <c r="D29" s="21" t="s">
        <v>16</v>
      </c>
      <c r="E29" s="20"/>
      <c r="F29" s="24" t="s">
        <v>16</v>
      </c>
      <c r="G29" s="22"/>
      <c r="I29" s="145"/>
      <c r="J29" s="51"/>
      <c r="K29" s="51"/>
    </row>
    <row r="30" spans="1:11" x14ac:dyDescent="0.2">
      <c r="A30" s="25" t="s">
        <v>17</v>
      </c>
      <c r="B30" s="26"/>
      <c r="C30" s="43"/>
      <c r="D30" s="26" t="s">
        <v>18</v>
      </c>
      <c r="E30" s="27"/>
      <c r="F30" s="219">
        <v>0</v>
      </c>
      <c r="G30" s="220"/>
      <c r="I30" s="145"/>
      <c r="J30" s="51"/>
      <c r="K30" s="51"/>
    </row>
    <row r="31" spans="1:11" x14ac:dyDescent="0.2">
      <c r="A31" s="25" t="s">
        <v>19</v>
      </c>
      <c r="B31" s="26"/>
      <c r="C31" s="43">
        <f>SazbaDPH1</f>
        <v>0</v>
      </c>
      <c r="D31" s="26" t="s">
        <v>20</v>
      </c>
      <c r="E31" s="27"/>
      <c r="F31" s="219">
        <f>PRODUCT(F30,C31/100)</f>
        <v>0</v>
      </c>
      <c r="G31" s="220"/>
    </row>
    <row r="32" spans="1:11" x14ac:dyDescent="0.2">
      <c r="A32" s="25" t="s">
        <v>17</v>
      </c>
      <c r="B32" s="26"/>
      <c r="C32" s="43"/>
      <c r="D32" s="26" t="s">
        <v>20</v>
      </c>
      <c r="E32" s="27"/>
      <c r="F32" s="219">
        <v>0</v>
      </c>
      <c r="G32" s="220"/>
    </row>
    <row r="33" spans="1:11" x14ac:dyDescent="0.2">
      <c r="A33" s="25" t="s">
        <v>19</v>
      </c>
      <c r="B33" s="26"/>
      <c r="C33" s="43">
        <f>SazbaDPH2</f>
        <v>0</v>
      </c>
      <c r="D33" s="26" t="s">
        <v>20</v>
      </c>
      <c r="E33" s="27"/>
      <c r="F33" s="215">
        <f>PRODUCT(F32,C33/100)</f>
        <v>0</v>
      </c>
      <c r="G33" s="216"/>
    </row>
    <row r="34" spans="1:11" ht="13.5" thickBot="1" x14ac:dyDescent="0.25">
      <c r="A34" s="25" t="s">
        <v>29</v>
      </c>
      <c r="B34" s="26"/>
      <c r="C34" s="43"/>
      <c r="D34" s="26"/>
      <c r="E34" s="27"/>
      <c r="F34" s="215">
        <v>0</v>
      </c>
      <c r="G34" s="216"/>
    </row>
    <row r="35" spans="1:11" s="28" customFormat="1" ht="19.5" customHeight="1" thickBot="1" x14ac:dyDescent="0.3">
      <c r="A35" s="100" t="s">
        <v>21</v>
      </c>
      <c r="B35" s="101"/>
      <c r="C35" s="102"/>
      <c r="D35" s="102"/>
      <c r="E35" s="103"/>
      <c r="F35" s="217">
        <f>SUM(F30:G34)</f>
        <v>0</v>
      </c>
      <c r="G35" s="218"/>
      <c r="J35" s="52"/>
      <c r="K35" s="52"/>
    </row>
    <row r="36" spans="1:11" ht="18" customHeight="1" x14ac:dyDescent="0.2">
      <c r="A36" s="29" t="s">
        <v>28</v>
      </c>
    </row>
    <row r="37" spans="1:11" x14ac:dyDescent="0.2">
      <c r="B37" s="213"/>
      <c r="C37" s="213"/>
      <c r="D37" s="213"/>
      <c r="E37" s="213"/>
      <c r="F37" s="213"/>
      <c r="G37" s="213"/>
      <c r="H37" t="s">
        <v>3</v>
      </c>
    </row>
    <row r="38" spans="1:11" ht="14.25" customHeight="1" x14ac:dyDescent="0.2">
      <c r="A38" s="29"/>
      <c r="B38" s="213"/>
      <c r="C38" s="213"/>
      <c r="D38" s="213"/>
      <c r="E38" s="213"/>
      <c r="F38" s="213"/>
      <c r="G38" s="213"/>
      <c r="H38" t="s">
        <v>3</v>
      </c>
    </row>
    <row r="39" spans="1:11" ht="12.75" customHeight="1" x14ac:dyDescent="0.2">
      <c r="A39" s="30"/>
      <c r="B39" s="213"/>
      <c r="C39" s="213"/>
      <c r="D39" s="213"/>
      <c r="E39" s="213"/>
      <c r="F39" s="213"/>
      <c r="G39" s="213"/>
      <c r="H39" t="s">
        <v>3</v>
      </c>
    </row>
    <row r="40" spans="1:11" x14ac:dyDescent="0.2">
      <c r="A40" s="30"/>
      <c r="B40" s="213"/>
      <c r="C40" s="213"/>
      <c r="D40" s="213"/>
      <c r="E40" s="213"/>
      <c r="F40" s="213"/>
      <c r="G40" s="213"/>
      <c r="H40" t="s">
        <v>3</v>
      </c>
    </row>
    <row r="41" spans="1:11" x14ac:dyDescent="0.2">
      <c r="A41" s="30"/>
      <c r="B41" s="213"/>
      <c r="C41" s="213"/>
      <c r="D41" s="213"/>
      <c r="E41" s="213"/>
      <c r="F41" s="213"/>
      <c r="G41" s="213"/>
      <c r="H41" t="s">
        <v>3</v>
      </c>
    </row>
    <row r="42" spans="1:11" x14ac:dyDescent="0.2">
      <c r="A42" s="30"/>
      <c r="B42" s="213"/>
      <c r="C42" s="213"/>
      <c r="D42" s="213"/>
      <c r="E42" s="213"/>
      <c r="F42" s="213"/>
      <c r="G42" s="213"/>
      <c r="H42" t="s">
        <v>3</v>
      </c>
    </row>
    <row r="43" spans="1:11" x14ac:dyDescent="0.2">
      <c r="A43" s="30"/>
      <c r="B43" s="213"/>
      <c r="C43" s="213"/>
      <c r="D43" s="213"/>
      <c r="E43" s="213"/>
      <c r="F43" s="213"/>
      <c r="G43" s="213"/>
      <c r="H43" t="s">
        <v>3</v>
      </c>
    </row>
    <row r="44" spans="1:11" x14ac:dyDescent="0.2">
      <c r="A44" s="30"/>
      <c r="B44" s="213"/>
      <c r="C44" s="213"/>
      <c r="D44" s="213"/>
      <c r="E44" s="213"/>
      <c r="F44" s="213"/>
      <c r="G44" s="213"/>
      <c r="H44" t="s">
        <v>3</v>
      </c>
    </row>
    <row r="45" spans="1:11" x14ac:dyDescent="0.2">
      <c r="A45" s="30"/>
      <c r="B45" s="213"/>
      <c r="C45" s="213"/>
      <c r="D45" s="213"/>
      <c r="E45" s="213"/>
      <c r="F45" s="213"/>
      <c r="G45" s="213"/>
      <c r="H45" t="s">
        <v>3</v>
      </c>
    </row>
    <row r="46" spans="1:11" ht="12.75" customHeight="1" x14ac:dyDescent="0.2">
      <c r="A46" s="30"/>
      <c r="B46" s="214"/>
      <c r="C46" s="214"/>
      <c r="D46" s="214"/>
      <c r="E46" s="214"/>
      <c r="F46" s="214"/>
      <c r="G46" s="214"/>
      <c r="H46" t="s">
        <v>3</v>
      </c>
    </row>
    <row r="47" spans="1:11" x14ac:dyDescent="0.2">
      <c r="B47" s="214"/>
      <c r="C47" s="214"/>
      <c r="D47" s="214"/>
      <c r="E47" s="214"/>
      <c r="F47" s="214"/>
      <c r="G47" s="214"/>
    </row>
    <row r="48" spans="1:11" x14ac:dyDescent="0.2">
      <c r="B48" s="214"/>
      <c r="C48" s="214"/>
      <c r="D48" s="214"/>
      <c r="E48" s="214"/>
      <c r="F48" s="214"/>
      <c r="G48" s="214"/>
    </row>
    <row r="49" spans="2:7" x14ac:dyDescent="0.2">
      <c r="B49" s="214"/>
      <c r="C49" s="214"/>
      <c r="D49" s="214"/>
      <c r="E49" s="214"/>
      <c r="F49" s="214"/>
      <c r="G49" s="214"/>
    </row>
    <row r="50" spans="2:7" x14ac:dyDescent="0.2">
      <c r="B50" s="214"/>
      <c r="C50" s="214"/>
      <c r="D50" s="214"/>
      <c r="E50" s="214"/>
      <c r="F50" s="214"/>
      <c r="G50" s="214"/>
    </row>
    <row r="51" spans="2:7" x14ac:dyDescent="0.2">
      <c r="B51" s="46"/>
      <c r="C51" s="46"/>
      <c r="D51" s="46"/>
      <c r="E51" s="46"/>
      <c r="F51" s="46"/>
      <c r="G51" s="46"/>
    </row>
    <row r="52" spans="2:7" x14ac:dyDescent="0.2">
      <c r="B52" s="46"/>
      <c r="C52" s="46"/>
      <c r="D52" s="46"/>
      <c r="E52" s="46"/>
      <c r="F52" s="46"/>
      <c r="G52" s="46"/>
    </row>
    <row r="53" spans="2:7" x14ac:dyDescent="0.2">
      <c r="B53" s="46"/>
      <c r="C53" s="46"/>
      <c r="D53" s="46"/>
      <c r="E53" s="46"/>
      <c r="F53" s="46"/>
      <c r="G53" s="46"/>
    </row>
    <row r="54" spans="2:7" x14ac:dyDescent="0.2">
      <c r="B54" s="46"/>
      <c r="C54" s="46"/>
      <c r="D54" s="46"/>
      <c r="E54" s="46"/>
      <c r="F54" s="46"/>
      <c r="G54" s="46"/>
    </row>
    <row r="55" spans="2:7" x14ac:dyDescent="0.2">
      <c r="B55" s="46"/>
      <c r="C55" s="46"/>
      <c r="D55" s="46"/>
      <c r="E55" s="46"/>
      <c r="F55" s="46"/>
      <c r="G55" s="46"/>
    </row>
  </sheetData>
  <mergeCells count="20">
    <mergeCell ref="C5:E5"/>
    <mergeCell ref="C7:E7"/>
    <mergeCell ref="D2:E2"/>
    <mergeCell ref="F30:G30"/>
    <mergeCell ref="D15:E15"/>
    <mergeCell ref="D16:E16"/>
    <mergeCell ref="D17:E17"/>
    <mergeCell ref="D18:E18"/>
    <mergeCell ref="D19:E19"/>
    <mergeCell ref="D20:E20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5" customWidth="1"/>
    <col min="2" max="2" width="6.140625" style="55" customWidth="1"/>
    <col min="3" max="3" width="11.42578125" style="55" customWidth="1"/>
    <col min="4" max="4" width="15.85546875" style="55" customWidth="1"/>
    <col min="5" max="5" width="11.28515625" style="68" customWidth="1"/>
    <col min="6" max="6" width="10.85546875" style="68" customWidth="1"/>
    <col min="7" max="7" width="11" style="68" customWidth="1"/>
    <col min="8" max="8" width="11.140625" style="68" customWidth="1"/>
    <col min="9" max="9" width="10.7109375" style="68" customWidth="1"/>
    <col min="10" max="16384" width="9.140625" style="55"/>
  </cols>
  <sheetData>
    <row r="1" spans="1:10" ht="12" thickTop="1" x14ac:dyDescent="0.2">
      <c r="A1" s="232" t="s">
        <v>22</v>
      </c>
      <c r="B1" s="233"/>
      <c r="C1" s="53" t="str">
        <f>CONCATENATE(cislostavby," ",nazevstavby)</f>
        <v xml:space="preserve"> FAKULTNÍ NEMOCNICE BRNO</v>
      </c>
      <c r="D1" s="54"/>
      <c r="E1" s="61"/>
      <c r="F1" s="62"/>
      <c r="G1" s="63" t="s">
        <v>23</v>
      </c>
      <c r="H1" s="64">
        <f>CisloRozpoctu</f>
        <v>0</v>
      </c>
      <c r="I1" s="65"/>
    </row>
    <row r="2" spans="1:10" ht="12" thickBot="1" x14ac:dyDescent="0.25">
      <c r="A2" s="234" t="s">
        <v>24</v>
      </c>
      <c r="B2" s="235"/>
      <c r="C2" s="56" t="str">
        <f>CONCATENATE(cisloobjektu," ",nazevobjektu)</f>
        <v xml:space="preserve"> Rekonstr.prac. CT ve 3.NP budovy L</v>
      </c>
      <c r="D2" s="57"/>
      <c r="E2" s="66"/>
      <c r="F2" s="67"/>
      <c r="G2" s="236" t="str">
        <f>NazevRozpoctu</f>
        <v>Vedlejší a ostatní náklady</v>
      </c>
      <c r="H2" s="237"/>
      <c r="I2" s="238"/>
    </row>
    <row r="3" spans="1:10" ht="12" thickTop="1" x14ac:dyDescent="0.2">
      <c r="F3" s="69"/>
    </row>
    <row r="4" spans="1:10" ht="19.5" customHeight="1" x14ac:dyDescent="0.25">
      <c r="A4" s="71" t="s">
        <v>33</v>
      </c>
      <c r="B4" s="72"/>
      <c r="C4" s="72"/>
      <c r="D4" s="72"/>
      <c r="E4" s="73"/>
      <c r="F4" s="74"/>
      <c r="G4" s="74"/>
      <c r="H4" s="74"/>
      <c r="I4" s="74"/>
    </row>
    <row r="5" spans="1:10" ht="12" thickBot="1" x14ac:dyDescent="0.25">
      <c r="E5" s="70"/>
      <c r="F5" s="70"/>
      <c r="G5" s="70"/>
      <c r="H5" s="70"/>
      <c r="I5" s="70"/>
      <c r="J5" s="59"/>
    </row>
    <row r="6" spans="1:10" s="58" customFormat="1" x14ac:dyDescent="0.2">
      <c r="A6" s="163" t="s">
        <v>25</v>
      </c>
      <c r="B6" s="153"/>
      <c r="C6" s="154"/>
      <c r="D6" s="155"/>
      <c r="E6" s="156"/>
      <c r="F6" s="157" t="s">
        <v>56</v>
      </c>
      <c r="G6" s="157"/>
      <c r="H6" s="157"/>
      <c r="I6" s="158" t="s">
        <v>32</v>
      </c>
      <c r="J6" s="60"/>
    </row>
    <row r="7" spans="1:10" x14ac:dyDescent="0.2">
      <c r="A7" s="164" t="s">
        <v>57</v>
      </c>
      <c r="B7" s="159" t="s">
        <v>53</v>
      </c>
      <c r="C7" s="160"/>
      <c r="D7" s="160"/>
      <c r="E7" s="161"/>
      <c r="F7" s="162" t="s">
        <v>57</v>
      </c>
      <c r="G7" s="162"/>
      <c r="H7" s="162"/>
      <c r="I7" s="165"/>
      <c r="J7" s="59"/>
    </row>
    <row r="8" spans="1:10" x14ac:dyDescent="0.2">
      <c r="A8" s="164" t="s">
        <v>58</v>
      </c>
      <c r="B8" s="159" t="s">
        <v>54</v>
      </c>
      <c r="C8" s="160"/>
      <c r="D8" s="160"/>
      <c r="E8" s="161"/>
      <c r="F8" s="162" t="s">
        <v>58</v>
      </c>
      <c r="G8" s="162"/>
      <c r="H8" s="162"/>
      <c r="I8" s="165"/>
      <c r="J8" s="59"/>
    </row>
    <row r="9" spans="1:10" ht="12" thickBot="1" x14ac:dyDescent="0.25">
      <c r="A9" s="166"/>
      <c r="B9" s="167" t="s">
        <v>59</v>
      </c>
      <c r="C9" s="168"/>
      <c r="D9" s="168"/>
      <c r="E9" s="169"/>
      <c r="F9" s="170"/>
      <c r="G9" s="170"/>
      <c r="H9" s="170"/>
      <c r="I9" s="171">
        <f>SUM(I7:I8)</f>
        <v>0</v>
      </c>
      <c r="J9" s="59"/>
    </row>
    <row r="10" spans="1:10" x14ac:dyDescent="0.2">
      <c r="A10" s="152"/>
      <c r="E10" s="70"/>
      <c r="F10" s="70"/>
      <c r="G10" s="70"/>
      <c r="H10" s="70"/>
      <c r="I10" s="70"/>
      <c r="J10" s="59"/>
    </row>
    <row r="11" spans="1:10" x14ac:dyDescent="0.2">
      <c r="E11" s="70"/>
      <c r="F11" s="70"/>
      <c r="G11" s="70"/>
      <c r="H11" s="70"/>
      <c r="I11" s="70"/>
      <c r="J11" s="59"/>
    </row>
    <row r="12" spans="1:10" x14ac:dyDescent="0.2">
      <c r="E12" s="70"/>
      <c r="F12" s="70"/>
      <c r="G12" s="70"/>
      <c r="H12" s="70"/>
      <c r="I12" s="70"/>
      <c r="J12" s="59"/>
    </row>
    <row r="13" spans="1:10" x14ac:dyDescent="0.2">
      <c r="E13" s="70"/>
      <c r="F13" s="70"/>
      <c r="G13" s="70"/>
      <c r="H13" s="70"/>
      <c r="I13" s="70"/>
      <c r="J13" s="59"/>
    </row>
    <row r="14" spans="1:10" x14ac:dyDescent="0.2">
      <c r="E14" s="70"/>
      <c r="F14" s="70"/>
      <c r="G14" s="70"/>
      <c r="H14" s="70"/>
      <c r="I14" s="70"/>
      <c r="J14" s="59"/>
    </row>
    <row r="15" spans="1:10" x14ac:dyDescent="0.2">
      <c r="E15" s="70"/>
      <c r="F15" s="70"/>
      <c r="G15" s="70"/>
      <c r="H15" s="70"/>
      <c r="I15" s="70"/>
      <c r="J15" s="59"/>
    </row>
    <row r="16" spans="1:10" x14ac:dyDescent="0.2">
      <c r="E16" s="70"/>
      <c r="F16" s="70"/>
      <c r="G16" s="70"/>
      <c r="H16" s="70"/>
      <c r="I16" s="70"/>
      <c r="J16" s="59"/>
    </row>
    <row r="17" spans="5:10" x14ac:dyDescent="0.2">
      <c r="E17" s="70"/>
      <c r="F17" s="70"/>
      <c r="G17" s="70"/>
      <c r="H17" s="70"/>
      <c r="I17" s="70"/>
      <c r="J17" s="59"/>
    </row>
    <row r="18" spans="5:10" x14ac:dyDescent="0.2">
      <c r="E18" s="70"/>
      <c r="F18" s="70"/>
      <c r="G18" s="70"/>
      <c r="H18" s="70"/>
      <c r="I18" s="70"/>
      <c r="J18" s="59"/>
    </row>
    <row r="19" spans="5:10" x14ac:dyDescent="0.2">
      <c r="E19" s="70"/>
      <c r="F19" s="70"/>
      <c r="G19" s="70"/>
      <c r="H19" s="70"/>
      <c r="I19" s="70"/>
      <c r="J19" s="59"/>
    </row>
    <row r="20" spans="5:10" x14ac:dyDescent="0.2">
      <c r="E20" s="70"/>
      <c r="F20" s="70"/>
      <c r="G20" s="70"/>
      <c r="H20" s="70"/>
      <c r="I20" s="70"/>
      <c r="J20" s="59"/>
    </row>
    <row r="21" spans="5:10" x14ac:dyDescent="0.2">
      <c r="E21" s="70"/>
      <c r="F21" s="70"/>
      <c r="G21" s="70"/>
      <c r="H21" s="70"/>
      <c r="I21" s="70"/>
      <c r="J21" s="59"/>
    </row>
    <row r="22" spans="5:10" x14ac:dyDescent="0.2">
      <c r="E22" s="70"/>
      <c r="F22" s="70"/>
      <c r="G22" s="70"/>
      <c r="H22" s="70"/>
      <c r="I22" s="70"/>
      <c r="J22" s="59"/>
    </row>
    <row r="23" spans="5:10" x14ac:dyDescent="0.2">
      <c r="E23" s="70"/>
      <c r="F23" s="70"/>
      <c r="G23" s="70"/>
      <c r="H23" s="70"/>
      <c r="I23" s="70"/>
      <c r="J23" s="59"/>
    </row>
    <row r="24" spans="5:10" x14ac:dyDescent="0.2">
      <c r="E24" s="70"/>
      <c r="F24" s="70"/>
      <c r="G24" s="70"/>
      <c r="H24" s="70"/>
      <c r="I24" s="70"/>
      <c r="J24" s="59"/>
    </row>
    <row r="25" spans="5:10" x14ac:dyDescent="0.2">
      <c r="E25" s="70"/>
      <c r="F25" s="70"/>
      <c r="G25" s="70"/>
      <c r="H25" s="70"/>
      <c r="I25" s="70"/>
      <c r="J25" s="59"/>
    </row>
    <row r="26" spans="5:10" x14ac:dyDescent="0.2">
      <c r="E26" s="70"/>
      <c r="F26" s="70"/>
      <c r="G26" s="70"/>
      <c r="H26" s="70"/>
      <c r="I26" s="70"/>
      <c r="J26" s="59"/>
    </row>
    <row r="27" spans="5:10" x14ac:dyDescent="0.2">
      <c r="E27" s="70"/>
      <c r="F27" s="70"/>
      <c r="G27" s="70"/>
      <c r="H27" s="70"/>
      <c r="I27" s="70"/>
      <c r="J27" s="59"/>
    </row>
    <row r="28" spans="5:10" x14ac:dyDescent="0.2">
      <c r="E28" s="70"/>
      <c r="F28" s="70"/>
      <c r="G28" s="70"/>
      <c r="H28" s="70"/>
      <c r="I28" s="70"/>
      <c r="J28" s="59"/>
    </row>
    <row r="29" spans="5:10" x14ac:dyDescent="0.2">
      <c r="E29" s="70"/>
      <c r="F29" s="70"/>
      <c r="G29" s="70"/>
      <c r="H29" s="70"/>
      <c r="I29" s="70"/>
      <c r="J29" s="59"/>
    </row>
    <row r="30" spans="5:10" x14ac:dyDescent="0.2">
      <c r="E30" s="70"/>
      <c r="F30" s="70"/>
      <c r="G30" s="70"/>
      <c r="H30" s="70"/>
      <c r="I30" s="70"/>
      <c r="J30" s="59"/>
    </row>
    <row r="31" spans="5:10" x14ac:dyDescent="0.2">
      <c r="E31" s="70"/>
      <c r="F31" s="70"/>
      <c r="G31" s="70"/>
      <c r="H31" s="70"/>
      <c r="I31" s="70"/>
      <c r="J31" s="59"/>
    </row>
    <row r="32" spans="5:10" x14ac:dyDescent="0.2">
      <c r="E32" s="70"/>
      <c r="F32" s="70"/>
      <c r="G32" s="70"/>
      <c r="H32" s="70"/>
      <c r="I32" s="70"/>
      <c r="J32" s="59"/>
    </row>
    <row r="33" spans="5:10" x14ac:dyDescent="0.2">
      <c r="E33" s="70"/>
      <c r="F33" s="70"/>
      <c r="G33" s="70"/>
      <c r="H33" s="70"/>
      <c r="I33" s="70"/>
      <c r="J33" s="59"/>
    </row>
    <row r="34" spans="5:10" x14ac:dyDescent="0.2">
      <c r="E34" s="70"/>
      <c r="F34" s="70"/>
      <c r="G34" s="70"/>
      <c r="H34" s="70"/>
      <c r="I34" s="70"/>
      <c r="J34" s="59"/>
    </row>
    <row r="35" spans="5:10" x14ac:dyDescent="0.2">
      <c r="E35" s="70"/>
      <c r="F35" s="70"/>
      <c r="G35" s="70"/>
      <c r="H35" s="70"/>
      <c r="I35" s="70"/>
      <c r="J35" s="59"/>
    </row>
    <row r="36" spans="5:10" x14ac:dyDescent="0.2">
      <c r="E36" s="70"/>
      <c r="F36" s="70"/>
      <c r="G36" s="70"/>
      <c r="H36" s="70"/>
      <c r="I36" s="70"/>
      <c r="J36" s="59"/>
    </row>
    <row r="37" spans="5:10" x14ac:dyDescent="0.2">
      <c r="E37" s="70"/>
      <c r="F37" s="70"/>
      <c r="G37" s="70"/>
      <c r="H37" s="70"/>
      <c r="I37" s="70"/>
      <c r="J37" s="59"/>
    </row>
    <row r="38" spans="5:10" x14ac:dyDescent="0.2">
      <c r="E38" s="70"/>
      <c r="F38" s="70"/>
      <c r="G38" s="70"/>
      <c r="H38" s="70"/>
      <c r="I38" s="70"/>
      <c r="J38" s="59"/>
    </row>
    <row r="39" spans="5:10" x14ac:dyDescent="0.2">
      <c r="E39" s="70"/>
      <c r="F39" s="70"/>
      <c r="G39" s="70"/>
      <c r="H39" s="70"/>
      <c r="I39" s="70"/>
      <c r="J39" s="59"/>
    </row>
    <row r="40" spans="5:10" x14ac:dyDescent="0.2">
      <c r="E40" s="70"/>
      <c r="F40" s="70"/>
      <c r="G40" s="70"/>
      <c r="H40" s="70"/>
      <c r="I40" s="70"/>
      <c r="J40" s="59"/>
    </row>
    <row r="41" spans="5:10" x14ac:dyDescent="0.2">
      <c r="E41" s="70"/>
      <c r="F41" s="70"/>
      <c r="G41" s="70"/>
      <c r="H41" s="70"/>
      <c r="I41" s="70"/>
      <c r="J41" s="59"/>
    </row>
    <row r="42" spans="5:10" x14ac:dyDescent="0.2">
      <c r="E42" s="70"/>
      <c r="F42" s="70"/>
      <c r="G42" s="70"/>
      <c r="H42" s="70"/>
      <c r="I42" s="70"/>
      <c r="J42" s="59"/>
    </row>
    <row r="43" spans="5:10" x14ac:dyDescent="0.2">
      <c r="E43" s="70"/>
      <c r="F43" s="70"/>
      <c r="G43" s="70"/>
      <c r="H43" s="70"/>
      <c r="I43" s="70"/>
      <c r="J43" s="59"/>
    </row>
    <row r="44" spans="5:10" x14ac:dyDescent="0.2">
      <c r="E44" s="70"/>
      <c r="F44" s="70"/>
      <c r="G44" s="70"/>
      <c r="H44" s="70"/>
      <c r="I44" s="70"/>
      <c r="J44" s="59"/>
    </row>
    <row r="45" spans="5:10" x14ac:dyDescent="0.2">
      <c r="E45" s="70"/>
      <c r="F45" s="70"/>
      <c r="G45" s="70"/>
      <c r="H45" s="70"/>
      <c r="I45" s="70"/>
      <c r="J45" s="59"/>
    </row>
    <row r="46" spans="5:10" x14ac:dyDescent="0.2">
      <c r="E46" s="70"/>
      <c r="F46" s="70"/>
      <c r="G46" s="70"/>
      <c r="H46" s="70"/>
      <c r="I46" s="70"/>
      <c r="J46" s="59"/>
    </row>
    <row r="47" spans="5:10" x14ac:dyDescent="0.2">
      <c r="E47" s="70"/>
      <c r="F47" s="70"/>
      <c r="G47" s="70"/>
      <c r="H47" s="70"/>
      <c r="I47" s="70"/>
      <c r="J47" s="59"/>
    </row>
    <row r="48" spans="5:10" x14ac:dyDescent="0.2">
      <c r="E48" s="70"/>
      <c r="F48" s="70"/>
      <c r="G48" s="70"/>
      <c r="H48" s="70"/>
      <c r="I48" s="70"/>
      <c r="J48" s="59"/>
    </row>
    <row r="49" spans="5:10" x14ac:dyDescent="0.2">
      <c r="E49" s="70"/>
      <c r="F49" s="70"/>
      <c r="G49" s="70"/>
      <c r="H49" s="70"/>
      <c r="I49" s="70"/>
      <c r="J49" s="59"/>
    </row>
    <row r="50" spans="5:10" x14ac:dyDescent="0.2">
      <c r="E50" s="70"/>
      <c r="F50" s="70"/>
      <c r="G50" s="70"/>
      <c r="H50" s="70"/>
      <c r="I50" s="70"/>
      <c r="J50" s="59"/>
    </row>
    <row r="51" spans="5:10" x14ac:dyDescent="0.2">
      <c r="E51" s="70"/>
      <c r="F51" s="70"/>
      <c r="G51" s="70"/>
      <c r="H51" s="70"/>
      <c r="I51" s="70"/>
      <c r="J51" s="59"/>
    </row>
    <row r="52" spans="5:10" x14ac:dyDescent="0.2">
      <c r="E52" s="70"/>
      <c r="F52" s="70"/>
      <c r="G52" s="70"/>
      <c r="H52" s="70"/>
      <c r="I52" s="70"/>
      <c r="J52" s="59"/>
    </row>
    <row r="53" spans="5:10" x14ac:dyDescent="0.2">
      <c r="E53" s="70"/>
      <c r="F53" s="70"/>
      <c r="G53" s="70"/>
      <c r="H53" s="70"/>
      <c r="I53" s="70"/>
      <c r="J53" s="59"/>
    </row>
    <row r="54" spans="5:10" x14ac:dyDescent="0.2">
      <c r="E54" s="70"/>
      <c r="F54" s="70"/>
      <c r="G54" s="70"/>
      <c r="H54" s="70"/>
      <c r="I54" s="70"/>
      <c r="J54" s="59"/>
    </row>
    <row r="55" spans="5:10" x14ac:dyDescent="0.2">
      <c r="E55" s="70"/>
      <c r="F55" s="70"/>
      <c r="G55" s="70"/>
      <c r="H55" s="70"/>
      <c r="I55" s="70"/>
      <c r="J55" s="59"/>
    </row>
    <row r="56" spans="5:10" x14ac:dyDescent="0.2">
      <c r="E56" s="70"/>
      <c r="F56" s="70"/>
      <c r="G56" s="70"/>
      <c r="H56" s="70"/>
      <c r="I56" s="70"/>
      <c r="J56" s="59"/>
    </row>
    <row r="57" spans="5:10" x14ac:dyDescent="0.2">
      <c r="E57" s="70"/>
      <c r="F57" s="70"/>
      <c r="G57" s="70"/>
      <c r="H57" s="70"/>
      <c r="I57" s="70"/>
      <c r="J57" s="59"/>
    </row>
    <row r="58" spans="5:10" x14ac:dyDescent="0.2">
      <c r="E58" s="70"/>
      <c r="F58" s="70"/>
      <c r="G58" s="70"/>
      <c r="H58" s="70"/>
      <c r="I58" s="70"/>
      <c r="J58" s="59"/>
    </row>
    <row r="59" spans="5:10" x14ac:dyDescent="0.2">
      <c r="E59" s="70"/>
      <c r="F59" s="70"/>
      <c r="G59" s="70"/>
      <c r="H59" s="70"/>
      <c r="I59" s="70"/>
      <c r="J59" s="59"/>
    </row>
    <row r="60" spans="5:10" x14ac:dyDescent="0.2">
      <c r="E60" s="70"/>
      <c r="F60" s="70"/>
      <c r="G60" s="70"/>
      <c r="H60" s="70"/>
      <c r="I60" s="70"/>
      <c r="J60" s="59"/>
    </row>
    <row r="61" spans="5:10" x14ac:dyDescent="0.2">
      <c r="E61" s="70"/>
      <c r="F61" s="70"/>
      <c r="G61" s="70"/>
      <c r="H61" s="70"/>
      <c r="I61" s="70"/>
      <c r="J61" s="59"/>
    </row>
    <row r="62" spans="5:10" x14ac:dyDescent="0.2">
      <c r="E62" s="70"/>
      <c r="F62" s="70"/>
      <c r="G62" s="70"/>
      <c r="H62" s="70"/>
      <c r="I62" s="70"/>
      <c r="J62" s="59"/>
    </row>
    <row r="63" spans="5:10" x14ac:dyDescent="0.2">
      <c r="E63" s="70"/>
      <c r="F63" s="70"/>
      <c r="G63" s="70"/>
      <c r="H63" s="70"/>
      <c r="I63" s="70"/>
      <c r="J63" s="59"/>
    </row>
    <row r="64" spans="5:10" x14ac:dyDescent="0.2">
      <c r="E64" s="70"/>
      <c r="F64" s="70"/>
      <c r="G64" s="70"/>
      <c r="H64" s="70"/>
      <c r="I64" s="70"/>
      <c r="J64" s="59"/>
    </row>
    <row r="65" spans="5:10" x14ac:dyDescent="0.2">
      <c r="E65" s="70"/>
      <c r="F65" s="70"/>
      <c r="G65" s="70"/>
      <c r="H65" s="70"/>
      <c r="I65" s="70"/>
      <c r="J65" s="59"/>
    </row>
    <row r="66" spans="5:10" x14ac:dyDescent="0.2">
      <c r="E66" s="70"/>
      <c r="F66" s="70"/>
      <c r="G66" s="70"/>
      <c r="H66" s="70"/>
      <c r="I66" s="70"/>
      <c r="J66" s="59"/>
    </row>
    <row r="67" spans="5:10" x14ac:dyDescent="0.2">
      <c r="E67" s="70"/>
      <c r="F67" s="70"/>
      <c r="G67" s="70"/>
      <c r="H67" s="70"/>
      <c r="I67" s="70"/>
      <c r="J67" s="59"/>
    </row>
    <row r="68" spans="5:10" x14ac:dyDescent="0.2">
      <c r="E68" s="70"/>
      <c r="F68" s="70"/>
      <c r="G68" s="70"/>
      <c r="H68" s="70"/>
      <c r="I68" s="70"/>
      <c r="J68" s="59"/>
    </row>
    <row r="69" spans="5:10" x14ac:dyDescent="0.2">
      <c r="E69" s="70"/>
      <c r="F69" s="70"/>
      <c r="G69" s="70"/>
      <c r="H69" s="70"/>
      <c r="I69" s="70"/>
      <c r="J69" s="59"/>
    </row>
    <row r="70" spans="5:10" x14ac:dyDescent="0.2">
      <c r="E70" s="70"/>
      <c r="F70" s="70"/>
      <c r="G70" s="70"/>
      <c r="H70" s="70"/>
      <c r="I70" s="70"/>
      <c r="J70" s="59"/>
    </row>
    <row r="71" spans="5:10" x14ac:dyDescent="0.2">
      <c r="E71" s="70"/>
      <c r="F71" s="70"/>
      <c r="G71" s="70"/>
      <c r="H71" s="70"/>
      <c r="I71" s="70"/>
      <c r="J71" s="59"/>
    </row>
    <row r="72" spans="5:10" x14ac:dyDescent="0.2">
      <c r="E72" s="70"/>
      <c r="F72" s="70"/>
      <c r="G72" s="70"/>
      <c r="H72" s="70"/>
      <c r="I72" s="70"/>
      <c r="J72" s="59"/>
    </row>
    <row r="73" spans="5:10" x14ac:dyDescent="0.2">
      <c r="E73" s="70"/>
      <c r="F73" s="70"/>
      <c r="G73" s="70"/>
      <c r="H73" s="70"/>
      <c r="I73" s="70"/>
      <c r="J73" s="59"/>
    </row>
    <row r="74" spans="5:10" x14ac:dyDescent="0.2">
      <c r="E74" s="70"/>
      <c r="F74" s="70"/>
      <c r="G74" s="70"/>
      <c r="H74" s="70"/>
      <c r="I74" s="70"/>
      <c r="J74" s="59"/>
    </row>
    <row r="75" spans="5:10" x14ac:dyDescent="0.2">
      <c r="E75" s="70"/>
      <c r="F75" s="70"/>
      <c r="G75" s="70"/>
      <c r="H75" s="70"/>
      <c r="I75" s="70"/>
      <c r="J75" s="59"/>
    </row>
    <row r="76" spans="5:10" x14ac:dyDescent="0.2">
      <c r="E76" s="70"/>
      <c r="F76" s="70"/>
      <c r="G76" s="70"/>
      <c r="H76" s="70"/>
      <c r="I76" s="70"/>
      <c r="J76" s="59"/>
    </row>
    <row r="77" spans="5:10" x14ac:dyDescent="0.2">
      <c r="E77" s="70"/>
      <c r="F77" s="70"/>
      <c r="G77" s="70"/>
      <c r="H77" s="70"/>
      <c r="I77" s="70"/>
      <c r="J77" s="59"/>
    </row>
    <row r="78" spans="5:10" x14ac:dyDescent="0.2">
      <c r="E78" s="70"/>
      <c r="F78" s="70"/>
      <c r="G78" s="70"/>
      <c r="H78" s="70"/>
      <c r="I78" s="70"/>
      <c r="J78" s="59"/>
    </row>
    <row r="79" spans="5:10" x14ac:dyDescent="0.2">
      <c r="E79" s="70"/>
      <c r="F79" s="70"/>
      <c r="G79" s="70"/>
      <c r="H79" s="70"/>
      <c r="I79" s="70"/>
      <c r="J79" s="59"/>
    </row>
    <row r="80" spans="5:10" x14ac:dyDescent="0.2">
      <c r="E80" s="70"/>
      <c r="F80" s="70"/>
      <c r="G80" s="70"/>
      <c r="H80" s="70"/>
      <c r="I80" s="70"/>
      <c r="J80" s="59"/>
    </row>
    <row r="81" spans="5:10" x14ac:dyDescent="0.2">
      <c r="E81" s="70"/>
      <c r="F81" s="70"/>
      <c r="G81" s="70"/>
      <c r="H81" s="70"/>
      <c r="I81" s="70"/>
      <c r="J81" s="59"/>
    </row>
    <row r="82" spans="5:10" x14ac:dyDescent="0.2">
      <c r="E82" s="70"/>
      <c r="F82" s="70"/>
      <c r="G82" s="70"/>
      <c r="H82" s="70"/>
      <c r="I82" s="70"/>
      <c r="J82" s="59"/>
    </row>
    <row r="83" spans="5:10" x14ac:dyDescent="0.2">
      <c r="E83" s="70"/>
      <c r="F83" s="70"/>
      <c r="G83" s="70"/>
      <c r="H83" s="70"/>
      <c r="I83" s="70"/>
      <c r="J83" s="59"/>
    </row>
    <row r="84" spans="5:10" x14ac:dyDescent="0.2">
      <c r="E84" s="70"/>
      <c r="F84" s="70"/>
      <c r="G84" s="70"/>
      <c r="H84" s="70"/>
      <c r="I84" s="70"/>
      <c r="J84" s="59"/>
    </row>
    <row r="85" spans="5:10" x14ac:dyDescent="0.2">
      <c r="E85" s="70"/>
      <c r="F85" s="70"/>
      <c r="G85" s="70"/>
      <c r="H85" s="70"/>
      <c r="I85" s="70"/>
      <c r="J85" s="59"/>
    </row>
    <row r="86" spans="5:10" x14ac:dyDescent="0.2">
      <c r="E86" s="70"/>
      <c r="F86" s="70"/>
      <c r="G86" s="70"/>
      <c r="H86" s="70"/>
      <c r="I86" s="70"/>
      <c r="J86" s="59"/>
    </row>
    <row r="87" spans="5:10" x14ac:dyDescent="0.2">
      <c r="E87" s="70"/>
      <c r="F87" s="70"/>
      <c r="G87" s="70"/>
      <c r="H87" s="70"/>
      <c r="I87" s="70"/>
      <c r="J87" s="59"/>
    </row>
    <row r="88" spans="5:10" x14ac:dyDescent="0.2">
      <c r="E88" s="70"/>
      <c r="F88" s="70"/>
      <c r="G88" s="70"/>
      <c r="H88" s="70"/>
      <c r="I88" s="70"/>
      <c r="J88" s="59"/>
    </row>
    <row r="89" spans="5:10" x14ac:dyDescent="0.2">
      <c r="E89" s="70"/>
      <c r="F89" s="70"/>
      <c r="G89" s="70"/>
      <c r="H89" s="70"/>
      <c r="I89" s="70"/>
      <c r="J89" s="59"/>
    </row>
    <row r="90" spans="5:10" x14ac:dyDescent="0.2">
      <c r="E90" s="70"/>
      <c r="F90" s="70"/>
      <c r="G90" s="70"/>
      <c r="H90" s="70"/>
      <c r="I90" s="70"/>
      <c r="J90" s="59"/>
    </row>
    <row r="91" spans="5:10" x14ac:dyDescent="0.2">
      <c r="E91" s="70"/>
      <c r="F91" s="70"/>
      <c r="G91" s="70"/>
      <c r="H91" s="70"/>
      <c r="I91" s="70"/>
      <c r="J91" s="59"/>
    </row>
    <row r="92" spans="5:10" x14ac:dyDescent="0.2">
      <c r="E92" s="70"/>
      <c r="F92" s="70"/>
      <c r="G92" s="70"/>
      <c r="H92" s="70"/>
      <c r="I92" s="70"/>
      <c r="J92" s="59"/>
    </row>
    <row r="93" spans="5:10" x14ac:dyDescent="0.2">
      <c r="E93" s="70"/>
      <c r="F93" s="70"/>
      <c r="G93" s="70"/>
      <c r="H93" s="70"/>
      <c r="I93" s="70"/>
      <c r="J93" s="59"/>
    </row>
    <row r="94" spans="5:10" x14ac:dyDescent="0.2">
      <c r="E94" s="70"/>
      <c r="F94" s="70"/>
      <c r="G94" s="70"/>
      <c r="H94" s="70"/>
      <c r="I94" s="70"/>
      <c r="J94" s="59"/>
    </row>
    <row r="95" spans="5:10" x14ac:dyDescent="0.2">
      <c r="E95" s="70"/>
      <c r="F95" s="70"/>
      <c r="G95" s="70"/>
      <c r="H95" s="70"/>
      <c r="I95" s="70"/>
      <c r="J95" s="59"/>
    </row>
    <row r="96" spans="5:10" x14ac:dyDescent="0.2">
      <c r="E96" s="70"/>
      <c r="F96" s="70"/>
      <c r="G96" s="70"/>
      <c r="H96" s="70"/>
      <c r="I96" s="70"/>
      <c r="J96" s="59"/>
    </row>
    <row r="97" spans="5:10" x14ac:dyDescent="0.2">
      <c r="E97" s="70"/>
      <c r="F97" s="70"/>
      <c r="G97" s="70"/>
      <c r="H97" s="70"/>
      <c r="I97" s="70"/>
      <c r="J97" s="59"/>
    </row>
    <row r="98" spans="5:10" x14ac:dyDescent="0.2">
      <c r="E98" s="70"/>
      <c r="F98" s="70"/>
      <c r="G98" s="70"/>
      <c r="H98" s="70"/>
      <c r="I98" s="70"/>
      <c r="J98" s="59"/>
    </row>
    <row r="99" spans="5:10" x14ac:dyDescent="0.2">
      <c r="E99" s="70"/>
      <c r="F99" s="70"/>
      <c r="G99" s="70"/>
      <c r="H99" s="70"/>
      <c r="I99" s="70"/>
      <c r="J99" s="59"/>
    </row>
    <row r="100" spans="5:10" x14ac:dyDescent="0.2">
      <c r="E100" s="70"/>
      <c r="F100" s="70"/>
      <c r="G100" s="70"/>
      <c r="H100" s="70"/>
      <c r="I100" s="70"/>
      <c r="J100" s="59"/>
    </row>
    <row r="101" spans="5:10" x14ac:dyDescent="0.2">
      <c r="E101" s="70"/>
      <c r="F101" s="70"/>
      <c r="G101" s="70"/>
      <c r="H101" s="70"/>
      <c r="I101" s="70"/>
      <c r="J101" s="59"/>
    </row>
    <row r="102" spans="5:10" x14ac:dyDescent="0.2">
      <c r="E102" s="70"/>
      <c r="F102" s="70"/>
      <c r="G102" s="70"/>
      <c r="H102" s="70"/>
      <c r="I102" s="70"/>
      <c r="J102" s="59"/>
    </row>
    <row r="103" spans="5:10" x14ac:dyDescent="0.2">
      <c r="E103" s="70"/>
      <c r="F103" s="70"/>
      <c r="G103" s="70"/>
      <c r="H103" s="70"/>
      <c r="I103" s="70"/>
      <c r="J103" s="59"/>
    </row>
    <row r="104" spans="5:10" x14ac:dyDescent="0.2">
      <c r="E104" s="70"/>
      <c r="F104" s="70"/>
      <c r="G104" s="70"/>
      <c r="H104" s="70"/>
      <c r="I104" s="70"/>
      <c r="J104" s="59"/>
    </row>
    <row r="105" spans="5:10" x14ac:dyDescent="0.2">
      <c r="E105" s="70"/>
      <c r="F105" s="70"/>
      <c r="G105" s="70"/>
      <c r="H105" s="70"/>
      <c r="I105" s="70"/>
      <c r="J105" s="59"/>
    </row>
    <row r="106" spans="5:10" x14ac:dyDescent="0.2">
      <c r="E106" s="70"/>
      <c r="F106" s="70"/>
      <c r="G106" s="70"/>
      <c r="H106" s="70"/>
      <c r="I106" s="70"/>
      <c r="J106" s="59"/>
    </row>
    <row r="107" spans="5:10" x14ac:dyDescent="0.2">
      <c r="E107" s="70"/>
      <c r="F107" s="70"/>
      <c r="G107" s="70"/>
      <c r="H107" s="70"/>
      <c r="I107" s="70"/>
      <c r="J107" s="59"/>
    </row>
    <row r="108" spans="5:10" x14ac:dyDescent="0.2">
      <c r="E108" s="70"/>
      <c r="F108" s="70"/>
      <c r="G108" s="70"/>
      <c r="H108" s="70"/>
      <c r="I108" s="70"/>
      <c r="J108" s="59"/>
    </row>
    <row r="109" spans="5:10" x14ac:dyDescent="0.2">
      <c r="E109" s="70"/>
      <c r="F109" s="70"/>
      <c r="G109" s="70"/>
      <c r="H109" s="70"/>
      <c r="I109" s="70"/>
      <c r="J109" s="59"/>
    </row>
    <row r="110" spans="5:10" x14ac:dyDescent="0.2">
      <c r="E110" s="70"/>
      <c r="F110" s="70"/>
      <c r="G110" s="70"/>
      <c r="H110" s="70"/>
      <c r="I110" s="70"/>
      <c r="J110" s="59"/>
    </row>
    <row r="111" spans="5:10" x14ac:dyDescent="0.2">
      <c r="E111" s="70"/>
      <c r="F111" s="70"/>
      <c r="G111" s="70"/>
      <c r="H111" s="70"/>
      <c r="I111" s="70"/>
      <c r="J111" s="59"/>
    </row>
    <row r="112" spans="5:10" x14ac:dyDescent="0.2">
      <c r="E112" s="70"/>
      <c r="F112" s="70"/>
      <c r="G112" s="70"/>
      <c r="H112" s="70"/>
      <c r="I112" s="70"/>
      <c r="J112" s="59"/>
    </row>
    <row r="113" spans="5:10" x14ac:dyDescent="0.2">
      <c r="E113" s="70"/>
      <c r="F113" s="70"/>
      <c r="G113" s="70"/>
      <c r="H113" s="70"/>
      <c r="I113" s="70"/>
      <c r="J113" s="59"/>
    </row>
    <row r="114" spans="5:10" x14ac:dyDescent="0.2">
      <c r="E114" s="70"/>
      <c r="F114" s="70"/>
      <c r="G114" s="70"/>
      <c r="H114" s="70"/>
      <c r="I114" s="70"/>
      <c r="J114" s="59"/>
    </row>
    <row r="115" spans="5:10" x14ac:dyDescent="0.2">
      <c r="E115" s="70"/>
      <c r="F115" s="70"/>
      <c r="G115" s="70"/>
      <c r="H115" s="70"/>
      <c r="I115" s="70"/>
      <c r="J115" s="59"/>
    </row>
    <row r="116" spans="5:10" x14ac:dyDescent="0.2">
      <c r="E116" s="70"/>
      <c r="F116" s="70"/>
      <c r="G116" s="70"/>
      <c r="H116" s="70"/>
      <c r="I116" s="70"/>
      <c r="J116" s="59"/>
    </row>
    <row r="117" spans="5:10" x14ac:dyDescent="0.2">
      <c r="E117" s="70"/>
      <c r="F117" s="70"/>
      <c r="G117" s="70"/>
      <c r="H117" s="70"/>
      <c r="I117" s="70"/>
      <c r="J117" s="59"/>
    </row>
    <row r="118" spans="5:10" x14ac:dyDescent="0.2">
      <c r="E118" s="70"/>
      <c r="F118" s="70"/>
      <c r="G118" s="70"/>
      <c r="H118" s="70"/>
      <c r="I118" s="70"/>
      <c r="J118" s="59"/>
    </row>
    <row r="119" spans="5:10" x14ac:dyDescent="0.2">
      <c r="E119" s="70"/>
      <c r="F119" s="70"/>
      <c r="G119" s="70"/>
      <c r="H119" s="70"/>
      <c r="I119" s="70"/>
      <c r="J119" s="59"/>
    </row>
    <row r="120" spans="5:10" x14ac:dyDescent="0.2">
      <c r="E120" s="70"/>
      <c r="F120" s="70"/>
      <c r="G120" s="70"/>
      <c r="H120" s="70"/>
      <c r="I120" s="70"/>
      <c r="J120" s="59"/>
    </row>
    <row r="121" spans="5:10" x14ac:dyDescent="0.2">
      <c r="E121" s="70"/>
      <c r="F121" s="70"/>
      <c r="G121" s="70"/>
      <c r="H121" s="70"/>
      <c r="I121" s="70"/>
      <c r="J121" s="59"/>
    </row>
    <row r="122" spans="5:10" x14ac:dyDescent="0.2">
      <c r="E122" s="70"/>
      <c r="F122" s="70"/>
      <c r="G122" s="70"/>
      <c r="H122" s="70"/>
      <c r="I122" s="70"/>
      <c r="J122" s="59"/>
    </row>
    <row r="123" spans="5:10" x14ac:dyDescent="0.2">
      <c r="E123" s="70"/>
      <c r="F123" s="70"/>
      <c r="G123" s="70"/>
      <c r="H123" s="70"/>
      <c r="I123" s="70"/>
      <c r="J123" s="59"/>
    </row>
    <row r="124" spans="5:10" x14ac:dyDescent="0.2">
      <c r="E124" s="70"/>
      <c r="F124" s="70"/>
      <c r="G124" s="70"/>
      <c r="H124" s="70"/>
      <c r="I124" s="70"/>
      <c r="J124" s="59"/>
    </row>
    <row r="125" spans="5:10" x14ac:dyDescent="0.2">
      <c r="E125" s="70"/>
      <c r="F125" s="70"/>
      <c r="G125" s="70"/>
      <c r="H125" s="70"/>
      <c r="I125" s="70"/>
      <c r="J125" s="59"/>
    </row>
    <row r="126" spans="5:10" x14ac:dyDescent="0.2">
      <c r="E126" s="70"/>
      <c r="F126" s="70"/>
      <c r="G126" s="70"/>
      <c r="H126" s="70"/>
      <c r="I126" s="70"/>
      <c r="J126" s="59"/>
    </row>
    <row r="127" spans="5:10" x14ac:dyDescent="0.2">
      <c r="E127" s="70"/>
      <c r="F127" s="70"/>
      <c r="G127" s="70"/>
      <c r="H127" s="70"/>
      <c r="I127" s="70"/>
      <c r="J127" s="59"/>
    </row>
    <row r="128" spans="5:10" x14ac:dyDescent="0.2">
      <c r="E128" s="70"/>
      <c r="F128" s="70"/>
      <c r="G128" s="70"/>
      <c r="H128" s="70"/>
      <c r="I128" s="70"/>
      <c r="J128" s="59"/>
    </row>
    <row r="129" spans="5:10" x14ac:dyDescent="0.2">
      <c r="E129" s="70"/>
      <c r="F129" s="70"/>
      <c r="G129" s="70"/>
      <c r="H129" s="70"/>
      <c r="I129" s="70"/>
      <c r="J129" s="59"/>
    </row>
    <row r="130" spans="5:10" x14ac:dyDescent="0.2">
      <c r="E130" s="70"/>
      <c r="F130" s="70"/>
      <c r="G130" s="70"/>
      <c r="H130" s="70"/>
      <c r="I130" s="70"/>
      <c r="J130" s="59"/>
    </row>
    <row r="131" spans="5:10" x14ac:dyDescent="0.2">
      <c r="E131" s="70"/>
      <c r="F131" s="70"/>
      <c r="G131" s="70"/>
      <c r="H131" s="70"/>
      <c r="I131" s="70"/>
      <c r="J131" s="59"/>
    </row>
    <row r="132" spans="5:10" x14ac:dyDescent="0.2">
      <c r="E132" s="70"/>
      <c r="F132" s="70"/>
      <c r="G132" s="70"/>
      <c r="H132" s="70"/>
      <c r="I132" s="70"/>
      <c r="J132" s="59"/>
    </row>
    <row r="133" spans="5:10" x14ac:dyDescent="0.2">
      <c r="E133" s="70"/>
      <c r="F133" s="70"/>
      <c r="G133" s="70"/>
      <c r="H133" s="70"/>
      <c r="I133" s="70"/>
      <c r="J133" s="59"/>
    </row>
    <row r="134" spans="5:10" x14ac:dyDescent="0.2">
      <c r="E134" s="70"/>
      <c r="F134" s="70"/>
      <c r="G134" s="70"/>
      <c r="H134" s="70"/>
      <c r="I134" s="70"/>
      <c r="J134" s="59"/>
    </row>
    <row r="135" spans="5:10" x14ac:dyDescent="0.2">
      <c r="E135" s="70"/>
      <c r="F135" s="70"/>
      <c r="G135" s="70"/>
      <c r="H135" s="70"/>
      <c r="I135" s="70"/>
      <c r="J135" s="59"/>
    </row>
    <row r="136" spans="5:10" x14ac:dyDescent="0.2">
      <c r="E136" s="70"/>
      <c r="F136" s="70"/>
      <c r="G136" s="70"/>
      <c r="H136" s="70"/>
      <c r="I136" s="70"/>
      <c r="J136" s="59"/>
    </row>
    <row r="137" spans="5:10" x14ac:dyDescent="0.2">
      <c r="E137" s="70"/>
      <c r="F137" s="70"/>
      <c r="G137" s="70"/>
      <c r="H137" s="70"/>
      <c r="I137" s="70"/>
      <c r="J137" s="59"/>
    </row>
    <row r="138" spans="5:10" x14ac:dyDescent="0.2">
      <c r="E138" s="70"/>
      <c r="F138" s="70"/>
      <c r="G138" s="70"/>
      <c r="H138" s="70"/>
      <c r="I138" s="70"/>
      <c r="J138" s="59"/>
    </row>
    <row r="139" spans="5:10" x14ac:dyDescent="0.2">
      <c r="E139" s="70"/>
      <c r="F139" s="70"/>
      <c r="G139" s="70"/>
      <c r="H139" s="70"/>
      <c r="I139" s="70"/>
      <c r="J139" s="59"/>
    </row>
    <row r="140" spans="5:10" x14ac:dyDescent="0.2">
      <c r="E140" s="70"/>
      <c r="F140" s="70"/>
      <c r="G140" s="70"/>
      <c r="H140" s="70"/>
      <c r="I140" s="70"/>
      <c r="J140" s="59"/>
    </row>
    <row r="141" spans="5:10" x14ac:dyDescent="0.2">
      <c r="E141" s="70"/>
      <c r="F141" s="70"/>
      <c r="G141" s="70"/>
      <c r="H141" s="70"/>
      <c r="I141" s="70"/>
      <c r="J141" s="59"/>
    </row>
    <row r="142" spans="5:10" x14ac:dyDescent="0.2">
      <c r="E142" s="70"/>
      <c r="F142" s="70"/>
      <c r="G142" s="70"/>
      <c r="H142" s="70"/>
      <c r="I142" s="70"/>
      <c r="J142" s="59"/>
    </row>
    <row r="143" spans="5:10" x14ac:dyDescent="0.2">
      <c r="E143" s="70"/>
      <c r="F143" s="70"/>
      <c r="G143" s="70"/>
      <c r="H143" s="70"/>
      <c r="I143" s="70"/>
      <c r="J143" s="59"/>
    </row>
    <row r="144" spans="5:10" x14ac:dyDescent="0.2">
      <c r="E144" s="70"/>
      <c r="F144" s="70"/>
      <c r="G144" s="70"/>
      <c r="H144" s="70"/>
      <c r="I144" s="70"/>
      <c r="J144" s="59"/>
    </row>
    <row r="145" spans="5:10" x14ac:dyDescent="0.2">
      <c r="E145" s="70"/>
      <c r="F145" s="70"/>
      <c r="G145" s="70"/>
      <c r="H145" s="70"/>
      <c r="I145" s="70"/>
      <c r="J145" s="59"/>
    </row>
    <row r="146" spans="5:10" x14ac:dyDescent="0.2">
      <c r="E146" s="70"/>
      <c r="F146" s="70"/>
      <c r="G146" s="70"/>
      <c r="H146" s="70"/>
      <c r="I146" s="70"/>
      <c r="J146" s="59"/>
    </row>
    <row r="147" spans="5:10" x14ac:dyDescent="0.2">
      <c r="E147" s="70"/>
      <c r="F147" s="70"/>
      <c r="G147" s="70"/>
      <c r="H147" s="70"/>
      <c r="I147" s="70"/>
      <c r="J147" s="59"/>
    </row>
    <row r="148" spans="5:10" x14ac:dyDescent="0.2">
      <c r="E148" s="70"/>
      <c r="F148" s="70"/>
      <c r="G148" s="70"/>
      <c r="H148" s="70"/>
      <c r="I148" s="70"/>
      <c r="J148" s="59"/>
    </row>
    <row r="149" spans="5:10" x14ac:dyDescent="0.2">
      <c r="E149" s="70"/>
      <c r="F149" s="70"/>
      <c r="G149" s="70"/>
      <c r="H149" s="70"/>
      <c r="I149" s="70"/>
      <c r="J149" s="59"/>
    </row>
    <row r="150" spans="5:10" x14ac:dyDescent="0.2">
      <c r="E150" s="70"/>
      <c r="F150" s="70"/>
      <c r="G150" s="70"/>
      <c r="H150" s="70"/>
      <c r="I150" s="70"/>
      <c r="J150" s="59"/>
    </row>
    <row r="151" spans="5:10" x14ac:dyDescent="0.2">
      <c r="E151" s="70"/>
      <c r="F151" s="70"/>
      <c r="G151" s="70"/>
      <c r="H151" s="70"/>
      <c r="I151" s="70"/>
      <c r="J151" s="59"/>
    </row>
    <row r="152" spans="5:10" x14ac:dyDescent="0.2">
      <c r="E152" s="70"/>
      <c r="F152" s="70"/>
      <c r="G152" s="70"/>
      <c r="H152" s="70"/>
      <c r="I152" s="70"/>
      <c r="J152" s="59"/>
    </row>
    <row r="153" spans="5:10" x14ac:dyDescent="0.2">
      <c r="E153" s="70"/>
      <c r="F153" s="70"/>
      <c r="G153" s="70"/>
      <c r="H153" s="70"/>
      <c r="I153" s="70"/>
      <c r="J153" s="59"/>
    </row>
    <row r="154" spans="5:10" x14ac:dyDescent="0.2">
      <c r="E154" s="70"/>
      <c r="F154" s="70"/>
      <c r="G154" s="70"/>
      <c r="H154" s="70"/>
      <c r="I154" s="70"/>
      <c r="J154" s="59"/>
    </row>
    <row r="155" spans="5:10" x14ac:dyDescent="0.2">
      <c r="E155" s="70"/>
      <c r="F155" s="70"/>
      <c r="G155" s="70"/>
      <c r="H155" s="70"/>
      <c r="I155" s="70"/>
      <c r="J155" s="59"/>
    </row>
    <row r="156" spans="5:10" x14ac:dyDescent="0.2">
      <c r="E156" s="70"/>
      <c r="F156" s="70"/>
      <c r="G156" s="70"/>
      <c r="H156" s="70"/>
      <c r="I156" s="70"/>
      <c r="J156" s="59"/>
    </row>
    <row r="157" spans="5:10" x14ac:dyDescent="0.2">
      <c r="E157" s="70"/>
      <c r="F157" s="70"/>
      <c r="G157" s="70"/>
      <c r="H157" s="70"/>
      <c r="I157" s="70"/>
      <c r="J157" s="59"/>
    </row>
    <row r="158" spans="5:10" x14ac:dyDescent="0.2">
      <c r="E158" s="70"/>
      <c r="F158" s="70"/>
      <c r="G158" s="70"/>
      <c r="H158" s="70"/>
      <c r="I158" s="70"/>
      <c r="J158" s="59"/>
    </row>
    <row r="159" spans="5:10" x14ac:dyDescent="0.2">
      <c r="E159" s="70"/>
      <c r="F159" s="70"/>
      <c r="G159" s="70"/>
      <c r="H159" s="70"/>
      <c r="I159" s="70"/>
      <c r="J159" s="59"/>
    </row>
    <row r="160" spans="5:10" x14ac:dyDescent="0.2">
      <c r="E160" s="70"/>
      <c r="F160" s="70"/>
      <c r="G160" s="70"/>
      <c r="H160" s="70"/>
      <c r="I160" s="70"/>
      <c r="J160" s="59"/>
    </row>
    <row r="161" spans="5:10" x14ac:dyDescent="0.2">
      <c r="E161" s="70"/>
      <c r="F161" s="70"/>
      <c r="G161" s="70"/>
      <c r="H161" s="70"/>
      <c r="I161" s="70"/>
      <c r="J161" s="59"/>
    </row>
    <row r="162" spans="5:10" x14ac:dyDescent="0.2">
      <c r="E162" s="70"/>
      <c r="F162" s="70"/>
      <c r="G162" s="70"/>
      <c r="H162" s="70"/>
      <c r="I162" s="70"/>
      <c r="J162" s="59"/>
    </row>
    <row r="163" spans="5:10" x14ac:dyDescent="0.2">
      <c r="E163" s="70"/>
      <c r="F163" s="70"/>
      <c r="G163" s="70"/>
      <c r="H163" s="70"/>
      <c r="I163" s="70"/>
      <c r="J163" s="59"/>
    </row>
    <row r="164" spans="5:10" x14ac:dyDescent="0.2">
      <c r="E164" s="70"/>
      <c r="F164" s="70"/>
      <c r="G164" s="70"/>
      <c r="H164" s="70"/>
      <c r="I164" s="70"/>
      <c r="J164" s="59"/>
    </row>
    <row r="165" spans="5:10" x14ac:dyDescent="0.2">
      <c r="E165" s="70"/>
      <c r="F165" s="70"/>
      <c r="G165" s="70"/>
      <c r="H165" s="70"/>
      <c r="I165" s="70"/>
      <c r="J165" s="59"/>
    </row>
    <row r="166" spans="5:10" x14ac:dyDescent="0.2">
      <c r="E166" s="70"/>
      <c r="F166" s="70"/>
      <c r="G166" s="70"/>
      <c r="H166" s="70"/>
      <c r="I166" s="70"/>
      <c r="J166" s="59"/>
    </row>
    <row r="167" spans="5:10" x14ac:dyDescent="0.2">
      <c r="E167" s="70"/>
      <c r="F167" s="70"/>
      <c r="G167" s="70"/>
      <c r="H167" s="70"/>
      <c r="I167" s="70"/>
      <c r="J167" s="59"/>
    </row>
    <row r="168" spans="5:10" x14ac:dyDescent="0.2">
      <c r="E168" s="70"/>
      <c r="F168" s="70"/>
      <c r="G168" s="70"/>
      <c r="H168" s="70"/>
      <c r="I168" s="70"/>
      <c r="J168" s="59"/>
    </row>
    <row r="169" spans="5:10" x14ac:dyDescent="0.2">
      <c r="E169" s="70"/>
      <c r="F169" s="70"/>
      <c r="G169" s="70"/>
      <c r="H169" s="70"/>
      <c r="I169" s="70"/>
      <c r="J169" s="59"/>
    </row>
    <row r="170" spans="5:10" x14ac:dyDescent="0.2">
      <c r="E170" s="70"/>
      <c r="F170" s="70"/>
      <c r="G170" s="70"/>
      <c r="H170" s="70"/>
      <c r="I170" s="70"/>
      <c r="J170" s="59"/>
    </row>
    <row r="171" spans="5:10" x14ac:dyDescent="0.2">
      <c r="E171" s="70"/>
      <c r="F171" s="70"/>
      <c r="G171" s="70"/>
      <c r="H171" s="70"/>
      <c r="I171" s="70"/>
      <c r="J171" s="59"/>
    </row>
    <row r="172" spans="5:10" x14ac:dyDescent="0.2">
      <c r="E172" s="70"/>
      <c r="F172" s="70"/>
      <c r="G172" s="70"/>
      <c r="H172" s="70"/>
      <c r="I172" s="70"/>
      <c r="J172" s="59"/>
    </row>
    <row r="173" spans="5:10" x14ac:dyDescent="0.2">
      <c r="E173" s="70"/>
      <c r="F173" s="70"/>
      <c r="G173" s="70"/>
      <c r="H173" s="70"/>
      <c r="I173" s="70"/>
      <c r="J173" s="59"/>
    </row>
    <row r="174" spans="5:10" x14ac:dyDescent="0.2">
      <c r="E174" s="70"/>
      <c r="F174" s="70"/>
      <c r="G174" s="70"/>
      <c r="H174" s="70"/>
      <c r="I174" s="70"/>
      <c r="J174" s="59"/>
    </row>
    <row r="175" spans="5:10" x14ac:dyDescent="0.2">
      <c r="E175" s="70"/>
      <c r="F175" s="70"/>
      <c r="G175" s="70"/>
      <c r="H175" s="70"/>
      <c r="I175" s="70"/>
      <c r="J175" s="59"/>
    </row>
    <row r="176" spans="5:10" x14ac:dyDescent="0.2">
      <c r="E176" s="70"/>
      <c r="F176" s="70"/>
      <c r="G176" s="70"/>
      <c r="H176" s="70"/>
      <c r="I176" s="70"/>
      <c r="J176" s="59"/>
    </row>
    <row r="177" spans="5:10" x14ac:dyDescent="0.2">
      <c r="E177" s="70"/>
      <c r="F177" s="70"/>
      <c r="G177" s="70"/>
      <c r="H177" s="70"/>
      <c r="I177" s="70"/>
      <c r="J177" s="59"/>
    </row>
    <row r="178" spans="5:10" x14ac:dyDescent="0.2">
      <c r="E178" s="70"/>
      <c r="F178" s="70"/>
      <c r="G178" s="70"/>
      <c r="H178" s="70"/>
      <c r="I178" s="70"/>
      <c r="J178" s="59"/>
    </row>
    <row r="179" spans="5:10" x14ac:dyDescent="0.2">
      <c r="E179" s="70"/>
      <c r="F179" s="70"/>
      <c r="G179" s="70"/>
      <c r="H179" s="70"/>
      <c r="I179" s="70"/>
      <c r="J179" s="59"/>
    </row>
    <row r="180" spans="5:10" x14ac:dyDescent="0.2">
      <c r="E180" s="70"/>
      <c r="F180" s="70"/>
      <c r="G180" s="70"/>
      <c r="H180" s="70"/>
      <c r="I180" s="70"/>
      <c r="J180" s="59"/>
    </row>
    <row r="181" spans="5:10" x14ac:dyDescent="0.2">
      <c r="E181" s="70"/>
      <c r="F181" s="70"/>
      <c r="G181" s="70"/>
      <c r="H181" s="70"/>
      <c r="I181" s="70"/>
      <c r="J181" s="59"/>
    </row>
    <row r="182" spans="5:10" x14ac:dyDescent="0.2">
      <c r="E182" s="70"/>
      <c r="F182" s="70"/>
      <c r="G182" s="70"/>
      <c r="H182" s="70"/>
      <c r="I182" s="70"/>
      <c r="J182" s="59"/>
    </row>
    <row r="183" spans="5:10" x14ac:dyDescent="0.2">
      <c r="E183" s="70"/>
      <c r="F183" s="70"/>
      <c r="G183" s="70"/>
      <c r="H183" s="70"/>
      <c r="I183" s="70"/>
      <c r="J183" s="59"/>
    </row>
    <row r="184" spans="5:10" x14ac:dyDescent="0.2">
      <c r="E184" s="70"/>
      <c r="F184" s="70"/>
      <c r="G184" s="70"/>
      <c r="H184" s="70"/>
      <c r="I184" s="70"/>
      <c r="J184" s="59"/>
    </row>
    <row r="185" spans="5:10" x14ac:dyDescent="0.2">
      <c r="E185" s="70"/>
      <c r="F185" s="70"/>
      <c r="G185" s="70"/>
      <c r="H185" s="70"/>
      <c r="I185" s="70"/>
      <c r="J185" s="59"/>
    </row>
    <row r="186" spans="5:10" x14ac:dyDescent="0.2">
      <c r="E186" s="70"/>
      <c r="F186" s="70"/>
      <c r="G186" s="70"/>
      <c r="H186" s="70"/>
      <c r="I186" s="70"/>
      <c r="J186" s="59"/>
    </row>
    <row r="187" spans="5:10" x14ac:dyDescent="0.2">
      <c r="E187" s="70"/>
      <c r="F187" s="70"/>
      <c r="G187" s="70"/>
      <c r="H187" s="70"/>
      <c r="I187" s="70"/>
      <c r="J187" s="59"/>
    </row>
    <row r="188" spans="5:10" x14ac:dyDescent="0.2">
      <c r="E188" s="70"/>
      <c r="F188" s="70"/>
      <c r="G188" s="70"/>
      <c r="H188" s="70"/>
      <c r="I188" s="70"/>
      <c r="J188" s="59"/>
    </row>
    <row r="189" spans="5:10" x14ac:dyDescent="0.2">
      <c r="E189" s="70"/>
      <c r="F189" s="70"/>
      <c r="G189" s="70"/>
      <c r="H189" s="70"/>
      <c r="I189" s="70"/>
      <c r="J189" s="59"/>
    </row>
    <row r="190" spans="5:10" x14ac:dyDescent="0.2">
      <c r="E190" s="70"/>
      <c r="F190" s="70"/>
      <c r="G190" s="70"/>
      <c r="H190" s="70"/>
      <c r="I190" s="70"/>
      <c r="J190" s="59"/>
    </row>
    <row r="191" spans="5:10" x14ac:dyDescent="0.2">
      <c r="E191" s="70"/>
      <c r="F191" s="70"/>
      <c r="G191" s="70"/>
      <c r="H191" s="70"/>
      <c r="I191" s="70"/>
      <c r="J191" s="59"/>
    </row>
    <row r="192" spans="5:10" x14ac:dyDescent="0.2">
      <c r="E192" s="70"/>
      <c r="F192" s="70"/>
      <c r="G192" s="70"/>
      <c r="H192" s="70"/>
      <c r="I192" s="70"/>
      <c r="J192" s="59"/>
    </row>
    <row r="193" spans="5:10" x14ac:dyDescent="0.2">
      <c r="E193" s="70"/>
      <c r="F193" s="70"/>
      <c r="G193" s="70"/>
      <c r="H193" s="70"/>
      <c r="I193" s="70"/>
      <c r="J193" s="59"/>
    </row>
    <row r="194" spans="5:10" x14ac:dyDescent="0.2">
      <c r="E194" s="70"/>
      <c r="F194" s="70"/>
      <c r="G194" s="70"/>
      <c r="H194" s="70"/>
      <c r="I194" s="70"/>
      <c r="J194" s="59"/>
    </row>
    <row r="195" spans="5:10" x14ac:dyDescent="0.2">
      <c r="E195" s="70"/>
      <c r="F195" s="70"/>
      <c r="G195" s="70"/>
      <c r="H195" s="70"/>
      <c r="I195" s="70"/>
      <c r="J195" s="59"/>
    </row>
    <row r="196" spans="5:10" x14ac:dyDescent="0.2">
      <c r="E196" s="70"/>
      <c r="F196" s="70"/>
      <c r="G196" s="70"/>
      <c r="H196" s="70"/>
      <c r="I196" s="70"/>
      <c r="J196" s="59"/>
    </row>
    <row r="197" spans="5:10" x14ac:dyDescent="0.2">
      <c r="E197" s="70"/>
      <c r="F197" s="70"/>
      <c r="G197" s="70"/>
      <c r="H197" s="70"/>
      <c r="I197" s="70"/>
      <c r="J197" s="59"/>
    </row>
    <row r="198" spans="5:10" x14ac:dyDescent="0.2">
      <c r="E198" s="70"/>
      <c r="F198" s="70"/>
      <c r="G198" s="70"/>
      <c r="H198" s="70"/>
      <c r="I198" s="70"/>
      <c r="J198" s="59"/>
    </row>
    <row r="199" spans="5:10" x14ac:dyDescent="0.2">
      <c r="E199" s="70"/>
      <c r="F199" s="70"/>
      <c r="G199" s="70"/>
      <c r="H199" s="70"/>
      <c r="I199" s="70"/>
      <c r="J199" s="59"/>
    </row>
    <row r="200" spans="5:10" x14ac:dyDescent="0.2">
      <c r="E200" s="70"/>
      <c r="F200" s="70"/>
      <c r="G200" s="70"/>
      <c r="H200" s="70"/>
      <c r="I200" s="70"/>
      <c r="J200" s="59"/>
    </row>
    <row r="201" spans="5:10" x14ac:dyDescent="0.2">
      <c r="E201" s="70"/>
      <c r="F201" s="70"/>
      <c r="G201" s="70"/>
      <c r="H201" s="70"/>
      <c r="I201" s="70"/>
      <c r="J201" s="59"/>
    </row>
    <row r="202" spans="5:10" x14ac:dyDescent="0.2">
      <c r="E202" s="70"/>
      <c r="F202" s="70"/>
      <c r="G202" s="70"/>
      <c r="H202" s="70"/>
      <c r="I202" s="70"/>
      <c r="J202" s="59"/>
    </row>
    <row r="203" spans="5:10" x14ac:dyDescent="0.2">
      <c r="E203" s="70"/>
      <c r="F203" s="70"/>
      <c r="G203" s="70"/>
      <c r="H203" s="70"/>
      <c r="I203" s="70"/>
      <c r="J203" s="59"/>
    </row>
    <row r="204" spans="5:10" x14ac:dyDescent="0.2">
      <c r="E204" s="70"/>
      <c r="F204" s="70"/>
      <c r="G204" s="70"/>
      <c r="H204" s="70"/>
      <c r="I204" s="70"/>
      <c r="J204" s="59"/>
    </row>
    <row r="205" spans="5:10" x14ac:dyDescent="0.2">
      <c r="E205" s="70"/>
      <c r="F205" s="70"/>
      <c r="G205" s="70"/>
      <c r="H205" s="70"/>
      <c r="I205" s="70"/>
      <c r="J205" s="59"/>
    </row>
    <row r="206" spans="5:10" x14ac:dyDescent="0.2">
      <c r="E206" s="70"/>
      <c r="F206" s="70"/>
      <c r="G206" s="70"/>
      <c r="H206" s="70"/>
      <c r="I206" s="70"/>
      <c r="J206" s="59"/>
    </row>
    <row r="207" spans="5:10" x14ac:dyDescent="0.2">
      <c r="E207" s="70"/>
      <c r="F207" s="70"/>
      <c r="G207" s="70"/>
      <c r="H207" s="70"/>
      <c r="I207" s="70"/>
      <c r="J207" s="59"/>
    </row>
    <row r="208" spans="5:10" x14ac:dyDescent="0.2">
      <c r="E208" s="70"/>
      <c r="F208" s="70"/>
      <c r="G208" s="70"/>
      <c r="H208" s="70"/>
      <c r="I208" s="70"/>
      <c r="J208" s="59"/>
    </row>
    <row r="209" spans="5:10" x14ac:dyDescent="0.2">
      <c r="E209" s="70"/>
      <c r="F209" s="70"/>
      <c r="G209" s="70"/>
      <c r="H209" s="70"/>
      <c r="I209" s="70"/>
      <c r="J209" s="59"/>
    </row>
    <row r="210" spans="5:10" x14ac:dyDescent="0.2">
      <c r="E210" s="70"/>
      <c r="F210" s="70"/>
      <c r="G210" s="70"/>
      <c r="H210" s="70"/>
      <c r="I210" s="70"/>
      <c r="J210" s="59"/>
    </row>
    <row r="211" spans="5:10" x14ac:dyDescent="0.2">
      <c r="E211" s="70"/>
      <c r="F211" s="70"/>
      <c r="G211" s="70"/>
      <c r="H211" s="70"/>
      <c r="I211" s="70"/>
      <c r="J211" s="59"/>
    </row>
    <row r="212" spans="5:10" x14ac:dyDescent="0.2">
      <c r="E212" s="70"/>
      <c r="F212" s="70"/>
      <c r="G212" s="70"/>
      <c r="H212" s="70"/>
      <c r="I212" s="70"/>
      <c r="J212" s="59"/>
    </row>
    <row r="213" spans="5:10" x14ac:dyDescent="0.2">
      <c r="E213" s="70"/>
      <c r="F213" s="70"/>
      <c r="G213" s="70"/>
      <c r="H213" s="70"/>
      <c r="I213" s="70"/>
      <c r="J213" s="59"/>
    </row>
    <row r="214" spans="5:10" x14ac:dyDescent="0.2">
      <c r="E214" s="70"/>
      <c r="F214" s="70"/>
      <c r="G214" s="70"/>
      <c r="H214" s="70"/>
      <c r="I214" s="70"/>
      <c r="J214" s="59"/>
    </row>
    <row r="215" spans="5:10" x14ac:dyDescent="0.2">
      <c r="E215" s="70"/>
      <c r="F215" s="70"/>
      <c r="G215" s="70"/>
      <c r="H215" s="70"/>
      <c r="I215" s="70"/>
      <c r="J215" s="59"/>
    </row>
    <row r="216" spans="5:10" x14ac:dyDescent="0.2">
      <c r="E216" s="70"/>
      <c r="F216" s="70"/>
      <c r="G216" s="70"/>
      <c r="H216" s="70"/>
      <c r="I216" s="70"/>
      <c r="J216" s="59"/>
    </row>
    <row r="217" spans="5:10" x14ac:dyDescent="0.2">
      <c r="E217" s="70"/>
      <c r="F217" s="70"/>
      <c r="G217" s="70"/>
      <c r="H217" s="70"/>
      <c r="I217" s="70"/>
      <c r="J217" s="59"/>
    </row>
    <row r="218" spans="5:10" x14ac:dyDescent="0.2">
      <c r="E218" s="70"/>
      <c r="F218" s="70"/>
      <c r="G218" s="70"/>
      <c r="H218" s="70"/>
      <c r="I218" s="70"/>
      <c r="J218" s="59"/>
    </row>
    <row r="219" spans="5:10" x14ac:dyDescent="0.2">
      <c r="E219" s="70"/>
      <c r="F219" s="70"/>
      <c r="G219" s="70"/>
      <c r="H219" s="70"/>
      <c r="I219" s="70"/>
      <c r="J219" s="59"/>
    </row>
    <row r="220" spans="5:10" x14ac:dyDescent="0.2">
      <c r="E220" s="70"/>
      <c r="F220" s="70"/>
      <c r="G220" s="70"/>
      <c r="H220" s="70"/>
      <c r="I220" s="70"/>
      <c r="J220" s="59"/>
    </row>
    <row r="221" spans="5:10" x14ac:dyDescent="0.2">
      <c r="E221" s="70"/>
      <c r="F221" s="70"/>
      <c r="G221" s="70"/>
      <c r="H221" s="70"/>
      <c r="I221" s="70"/>
      <c r="J221" s="59"/>
    </row>
    <row r="222" spans="5:10" x14ac:dyDescent="0.2">
      <c r="E222" s="70"/>
      <c r="F222" s="70"/>
      <c r="G222" s="70"/>
      <c r="H222" s="70"/>
      <c r="I222" s="70"/>
      <c r="J222" s="59"/>
    </row>
    <row r="223" spans="5:10" x14ac:dyDescent="0.2">
      <c r="E223" s="70"/>
      <c r="F223" s="70"/>
      <c r="G223" s="70"/>
      <c r="H223" s="70"/>
      <c r="I223" s="70"/>
      <c r="J223" s="59"/>
    </row>
    <row r="224" spans="5:10" x14ac:dyDescent="0.2">
      <c r="E224" s="70"/>
      <c r="F224" s="70"/>
      <c r="G224" s="70"/>
      <c r="H224" s="70"/>
      <c r="I224" s="70"/>
      <c r="J224" s="59"/>
    </row>
    <row r="225" spans="5:10" x14ac:dyDescent="0.2">
      <c r="E225" s="70"/>
      <c r="F225" s="70"/>
      <c r="G225" s="70"/>
      <c r="H225" s="70"/>
      <c r="I225" s="70"/>
      <c r="J225" s="59"/>
    </row>
    <row r="226" spans="5:10" x14ac:dyDescent="0.2">
      <c r="E226" s="70"/>
      <c r="F226" s="70"/>
      <c r="G226" s="70"/>
      <c r="H226" s="70"/>
      <c r="I226" s="70"/>
      <c r="J226" s="59"/>
    </row>
    <row r="227" spans="5:10" x14ac:dyDescent="0.2">
      <c r="E227" s="70"/>
      <c r="F227" s="70"/>
      <c r="G227" s="70"/>
      <c r="H227" s="70"/>
      <c r="I227" s="70"/>
      <c r="J227" s="59"/>
    </row>
    <row r="228" spans="5:10" x14ac:dyDescent="0.2">
      <c r="E228" s="70"/>
      <c r="F228" s="70"/>
      <c r="G228" s="70"/>
      <c r="H228" s="70"/>
      <c r="I228" s="70"/>
      <c r="J228" s="59"/>
    </row>
    <row r="229" spans="5:10" x14ac:dyDescent="0.2">
      <c r="E229" s="70"/>
      <c r="F229" s="70"/>
      <c r="G229" s="70"/>
      <c r="H229" s="70"/>
      <c r="I229" s="70"/>
      <c r="J229" s="59"/>
    </row>
    <row r="230" spans="5:10" x14ac:dyDescent="0.2">
      <c r="E230" s="70"/>
      <c r="F230" s="70"/>
      <c r="G230" s="70"/>
      <c r="H230" s="70"/>
      <c r="I230" s="70"/>
      <c r="J230" s="59"/>
    </row>
    <row r="231" spans="5:10" x14ac:dyDescent="0.2">
      <c r="E231" s="70"/>
      <c r="F231" s="70"/>
      <c r="G231" s="70"/>
      <c r="H231" s="70"/>
      <c r="I231" s="70"/>
      <c r="J231" s="59"/>
    </row>
    <row r="232" spans="5:10" x14ac:dyDescent="0.2">
      <c r="E232" s="70"/>
      <c r="F232" s="70"/>
      <c r="G232" s="70"/>
      <c r="H232" s="70"/>
      <c r="I232" s="70"/>
      <c r="J232" s="59"/>
    </row>
    <row r="233" spans="5:10" x14ac:dyDescent="0.2">
      <c r="E233" s="70"/>
      <c r="F233" s="70"/>
      <c r="G233" s="70"/>
      <c r="H233" s="70"/>
      <c r="I233" s="70"/>
      <c r="J233" s="59"/>
    </row>
    <row r="234" spans="5:10" x14ac:dyDescent="0.2">
      <c r="E234" s="70"/>
      <c r="F234" s="70"/>
      <c r="G234" s="70"/>
      <c r="H234" s="70"/>
      <c r="I234" s="70"/>
      <c r="J234" s="59"/>
    </row>
    <row r="235" spans="5:10" x14ac:dyDescent="0.2">
      <c r="E235" s="70"/>
      <c r="F235" s="70"/>
      <c r="G235" s="70"/>
      <c r="H235" s="70"/>
      <c r="I235" s="70"/>
      <c r="J235" s="59"/>
    </row>
    <row r="236" spans="5:10" x14ac:dyDescent="0.2">
      <c r="E236" s="70"/>
      <c r="F236" s="70"/>
      <c r="G236" s="70"/>
      <c r="H236" s="70"/>
      <c r="I236" s="70"/>
      <c r="J236" s="59"/>
    </row>
    <row r="237" spans="5:10" x14ac:dyDescent="0.2">
      <c r="E237" s="70"/>
      <c r="F237" s="70"/>
      <c r="G237" s="70"/>
      <c r="H237" s="70"/>
      <c r="I237" s="70"/>
      <c r="J237" s="59"/>
    </row>
    <row r="238" spans="5:10" x14ac:dyDescent="0.2">
      <c r="E238" s="70"/>
      <c r="F238" s="70"/>
      <c r="G238" s="70"/>
      <c r="H238" s="70"/>
      <c r="I238" s="70"/>
      <c r="J238" s="59"/>
    </row>
    <row r="239" spans="5:10" x14ac:dyDescent="0.2">
      <c r="E239" s="70"/>
      <c r="F239" s="70"/>
      <c r="G239" s="70"/>
      <c r="H239" s="70"/>
      <c r="I239" s="70"/>
      <c r="J239" s="59"/>
    </row>
    <row r="240" spans="5:10" x14ac:dyDescent="0.2">
      <c r="E240" s="70"/>
      <c r="F240" s="70"/>
      <c r="G240" s="70"/>
      <c r="H240" s="70"/>
      <c r="I240" s="70"/>
      <c r="J240" s="59"/>
    </row>
    <row r="241" spans="5:10" x14ac:dyDescent="0.2">
      <c r="E241" s="70"/>
      <c r="F241" s="70"/>
      <c r="G241" s="70"/>
      <c r="H241" s="70"/>
      <c r="I241" s="70"/>
      <c r="J241" s="59"/>
    </row>
    <row r="242" spans="5:10" x14ac:dyDescent="0.2">
      <c r="E242" s="70"/>
      <c r="F242" s="70"/>
      <c r="G242" s="70"/>
      <c r="H242" s="70"/>
      <c r="I242" s="70"/>
      <c r="J242" s="59"/>
    </row>
    <row r="243" spans="5:10" x14ac:dyDescent="0.2">
      <c r="E243" s="70"/>
      <c r="F243" s="70"/>
      <c r="G243" s="70"/>
      <c r="H243" s="70"/>
      <c r="I243" s="70"/>
      <c r="J243" s="59"/>
    </row>
    <row r="244" spans="5:10" x14ac:dyDescent="0.2">
      <c r="E244" s="70"/>
      <c r="F244" s="70"/>
      <c r="G244" s="70"/>
      <c r="H244" s="70"/>
      <c r="I244" s="70"/>
      <c r="J244" s="59"/>
    </row>
    <row r="245" spans="5:10" x14ac:dyDescent="0.2">
      <c r="E245" s="70"/>
      <c r="F245" s="70"/>
      <c r="G245" s="70"/>
      <c r="H245" s="70"/>
      <c r="I245" s="70"/>
      <c r="J245" s="59"/>
    </row>
    <row r="246" spans="5:10" x14ac:dyDescent="0.2">
      <c r="E246" s="70"/>
      <c r="F246" s="70"/>
      <c r="G246" s="70"/>
      <c r="H246" s="70"/>
      <c r="I246" s="70"/>
      <c r="J246" s="59"/>
    </row>
    <row r="247" spans="5:10" x14ac:dyDescent="0.2">
      <c r="E247" s="70"/>
      <c r="F247" s="70"/>
      <c r="G247" s="70"/>
      <c r="H247" s="70"/>
      <c r="I247" s="70"/>
      <c r="J247" s="59"/>
    </row>
    <row r="248" spans="5:10" x14ac:dyDescent="0.2">
      <c r="E248" s="70"/>
      <c r="F248" s="70"/>
      <c r="G248" s="70"/>
      <c r="H248" s="70"/>
      <c r="I248" s="70"/>
      <c r="J248" s="59"/>
    </row>
    <row r="249" spans="5:10" x14ac:dyDescent="0.2">
      <c r="E249" s="70"/>
      <c r="F249" s="70"/>
      <c r="G249" s="70"/>
      <c r="H249" s="70"/>
      <c r="I249" s="70"/>
      <c r="J249" s="59"/>
    </row>
    <row r="250" spans="5:10" x14ac:dyDescent="0.2">
      <c r="E250" s="70"/>
      <c r="F250" s="70"/>
      <c r="G250" s="70"/>
      <c r="H250" s="70"/>
      <c r="I250" s="70"/>
      <c r="J250" s="59"/>
    </row>
    <row r="251" spans="5:10" x14ac:dyDescent="0.2">
      <c r="E251" s="70"/>
      <c r="F251" s="70"/>
      <c r="G251" s="70"/>
      <c r="H251" s="70"/>
      <c r="I251" s="70"/>
      <c r="J251" s="59"/>
    </row>
    <row r="252" spans="5:10" x14ac:dyDescent="0.2">
      <c r="E252" s="70"/>
      <c r="F252" s="70"/>
      <c r="G252" s="70"/>
      <c r="H252" s="70"/>
      <c r="I252" s="70"/>
      <c r="J252" s="59"/>
    </row>
    <row r="253" spans="5:10" x14ac:dyDescent="0.2">
      <c r="E253" s="70"/>
      <c r="F253" s="70"/>
      <c r="G253" s="70"/>
      <c r="H253" s="70"/>
      <c r="I253" s="70"/>
      <c r="J253" s="59"/>
    </row>
    <row r="254" spans="5:10" x14ac:dyDescent="0.2">
      <c r="E254" s="70"/>
      <c r="F254" s="70"/>
      <c r="G254" s="70"/>
      <c r="H254" s="70"/>
      <c r="I254" s="70"/>
      <c r="J254" s="59"/>
    </row>
    <row r="255" spans="5:10" x14ac:dyDescent="0.2">
      <c r="E255" s="70"/>
      <c r="F255" s="70"/>
      <c r="G255" s="70"/>
      <c r="H255" s="70"/>
      <c r="I255" s="70"/>
      <c r="J255" s="59"/>
    </row>
    <row r="256" spans="5:10" x14ac:dyDescent="0.2">
      <c r="E256" s="70"/>
      <c r="F256" s="70"/>
      <c r="G256" s="70"/>
      <c r="H256" s="70"/>
      <c r="I256" s="70"/>
      <c r="J256" s="59"/>
    </row>
    <row r="257" spans="5:10" x14ac:dyDescent="0.2">
      <c r="E257" s="70"/>
      <c r="F257" s="70"/>
      <c r="G257" s="70"/>
      <c r="H257" s="70"/>
      <c r="I257" s="70"/>
      <c r="J257" s="59"/>
    </row>
    <row r="258" spans="5:10" x14ac:dyDescent="0.2">
      <c r="E258" s="70"/>
      <c r="F258" s="70"/>
      <c r="G258" s="70"/>
      <c r="H258" s="70"/>
      <c r="I258" s="70"/>
      <c r="J258" s="59"/>
    </row>
    <row r="259" spans="5:10" x14ac:dyDescent="0.2">
      <c r="E259" s="70"/>
      <c r="F259" s="70"/>
      <c r="G259" s="70"/>
      <c r="H259" s="70"/>
      <c r="I259" s="70"/>
      <c r="J259" s="59"/>
    </row>
    <row r="260" spans="5:10" x14ac:dyDescent="0.2">
      <c r="E260" s="70"/>
      <c r="F260" s="70"/>
      <c r="G260" s="70"/>
      <c r="H260" s="70"/>
      <c r="I260" s="70"/>
      <c r="J260" s="59"/>
    </row>
    <row r="261" spans="5:10" x14ac:dyDescent="0.2">
      <c r="E261" s="70"/>
      <c r="F261" s="70"/>
      <c r="G261" s="70"/>
      <c r="H261" s="70"/>
      <c r="I261" s="70"/>
      <c r="J261" s="59"/>
    </row>
    <row r="262" spans="5:10" x14ac:dyDescent="0.2">
      <c r="E262" s="70"/>
      <c r="F262" s="70"/>
      <c r="G262" s="70"/>
      <c r="H262" s="70"/>
      <c r="I262" s="70"/>
      <c r="J262" s="59"/>
    </row>
    <row r="263" spans="5:10" x14ac:dyDescent="0.2">
      <c r="E263" s="70"/>
      <c r="F263" s="70"/>
      <c r="G263" s="70"/>
      <c r="H263" s="70"/>
      <c r="I263" s="70"/>
      <c r="J263" s="59"/>
    </row>
    <row r="264" spans="5:10" x14ac:dyDescent="0.2">
      <c r="E264" s="70"/>
      <c r="F264" s="70"/>
      <c r="G264" s="70"/>
      <c r="H264" s="70"/>
      <c r="I264" s="70"/>
      <c r="J264" s="59"/>
    </row>
    <row r="265" spans="5:10" x14ac:dyDescent="0.2">
      <c r="E265" s="70"/>
      <c r="F265" s="70"/>
      <c r="G265" s="70"/>
      <c r="H265" s="70"/>
      <c r="I265" s="70"/>
      <c r="J265" s="59"/>
    </row>
    <row r="266" spans="5:10" x14ac:dyDescent="0.2">
      <c r="E266" s="70"/>
      <c r="F266" s="70"/>
      <c r="G266" s="70"/>
      <c r="H266" s="70"/>
      <c r="I266" s="70"/>
      <c r="J266" s="59"/>
    </row>
    <row r="267" spans="5:10" x14ac:dyDescent="0.2">
      <c r="E267" s="70"/>
      <c r="F267" s="70"/>
      <c r="G267" s="70"/>
      <c r="H267" s="70"/>
      <c r="I267" s="70"/>
      <c r="J267" s="59"/>
    </row>
    <row r="268" spans="5:10" x14ac:dyDescent="0.2">
      <c r="E268" s="70"/>
      <c r="F268" s="70"/>
      <c r="G268" s="70"/>
      <c r="H268" s="70"/>
      <c r="I268" s="70"/>
      <c r="J268" s="59"/>
    </row>
    <row r="269" spans="5:10" x14ac:dyDescent="0.2">
      <c r="E269" s="70"/>
      <c r="F269" s="70"/>
      <c r="G269" s="70"/>
      <c r="H269" s="70"/>
      <c r="I269" s="70"/>
      <c r="J269" s="59"/>
    </row>
    <row r="270" spans="5:10" x14ac:dyDescent="0.2">
      <c r="E270" s="70"/>
      <c r="F270" s="70"/>
      <c r="G270" s="70"/>
      <c r="H270" s="70"/>
      <c r="I270" s="70"/>
      <c r="J270" s="59"/>
    </row>
    <row r="271" spans="5:10" x14ac:dyDescent="0.2">
      <c r="E271" s="70"/>
      <c r="F271" s="70"/>
      <c r="G271" s="70"/>
      <c r="H271" s="70"/>
      <c r="I271" s="70"/>
      <c r="J271" s="59"/>
    </row>
    <row r="272" spans="5:10" x14ac:dyDescent="0.2">
      <c r="E272" s="70"/>
      <c r="F272" s="70"/>
      <c r="G272" s="70"/>
      <c r="H272" s="70"/>
      <c r="I272" s="70"/>
      <c r="J272" s="59"/>
    </row>
    <row r="273" spans="5:10" x14ac:dyDescent="0.2">
      <c r="E273" s="70"/>
      <c r="F273" s="70"/>
      <c r="G273" s="70"/>
      <c r="H273" s="70"/>
      <c r="I273" s="70"/>
      <c r="J273" s="59"/>
    </row>
    <row r="274" spans="5:10" x14ac:dyDescent="0.2">
      <c r="E274" s="70"/>
      <c r="F274" s="70"/>
      <c r="G274" s="70"/>
      <c r="H274" s="70"/>
      <c r="I274" s="70"/>
      <c r="J274" s="59"/>
    </row>
    <row r="275" spans="5:10" x14ac:dyDescent="0.2">
      <c r="E275" s="70"/>
      <c r="F275" s="70"/>
      <c r="G275" s="70"/>
      <c r="H275" s="70"/>
      <c r="I275" s="70"/>
      <c r="J275" s="59"/>
    </row>
    <row r="276" spans="5:10" x14ac:dyDescent="0.2">
      <c r="E276" s="70"/>
      <c r="F276" s="70"/>
      <c r="G276" s="70"/>
      <c r="H276" s="70"/>
      <c r="I276" s="70"/>
      <c r="J276" s="59"/>
    </row>
    <row r="277" spans="5:10" x14ac:dyDescent="0.2">
      <c r="E277" s="70"/>
      <c r="F277" s="70"/>
      <c r="G277" s="70"/>
      <c r="H277" s="70"/>
      <c r="I277" s="70"/>
      <c r="J277" s="59"/>
    </row>
    <row r="278" spans="5:10" x14ac:dyDescent="0.2">
      <c r="E278" s="70"/>
      <c r="F278" s="70"/>
      <c r="G278" s="70"/>
      <c r="H278" s="70"/>
      <c r="I278" s="70"/>
      <c r="J278" s="59"/>
    </row>
    <row r="279" spans="5:10" x14ac:dyDescent="0.2">
      <c r="E279" s="70"/>
      <c r="F279" s="70"/>
      <c r="G279" s="70"/>
      <c r="H279" s="70"/>
      <c r="I279" s="70"/>
      <c r="J279" s="59"/>
    </row>
    <row r="280" spans="5:10" x14ac:dyDescent="0.2">
      <c r="E280" s="70"/>
      <c r="F280" s="70"/>
      <c r="G280" s="70"/>
      <c r="H280" s="70"/>
      <c r="I280" s="70"/>
      <c r="J280" s="59"/>
    </row>
    <row r="281" spans="5:10" x14ac:dyDescent="0.2">
      <c r="E281" s="70"/>
      <c r="F281" s="70"/>
      <c r="G281" s="70"/>
      <c r="H281" s="70"/>
      <c r="I281" s="70"/>
      <c r="J281" s="59"/>
    </row>
    <row r="282" spans="5:10" x14ac:dyDescent="0.2">
      <c r="E282" s="70"/>
      <c r="F282" s="70"/>
      <c r="G282" s="70"/>
      <c r="H282" s="70"/>
      <c r="I282" s="70"/>
      <c r="J282" s="59"/>
    </row>
    <row r="283" spans="5:10" x14ac:dyDescent="0.2">
      <c r="E283" s="70"/>
      <c r="F283" s="70"/>
      <c r="G283" s="70"/>
      <c r="H283" s="70"/>
      <c r="I283" s="70"/>
      <c r="J283" s="59"/>
    </row>
    <row r="284" spans="5:10" x14ac:dyDescent="0.2">
      <c r="E284" s="70"/>
      <c r="F284" s="70"/>
      <c r="G284" s="70"/>
      <c r="H284" s="70"/>
      <c r="I284" s="70"/>
      <c r="J284" s="59"/>
    </row>
    <row r="285" spans="5:10" x14ac:dyDescent="0.2">
      <c r="E285" s="70"/>
      <c r="F285" s="70"/>
      <c r="G285" s="70"/>
      <c r="H285" s="70"/>
      <c r="I285" s="70"/>
      <c r="J285" s="59"/>
    </row>
    <row r="286" spans="5:10" x14ac:dyDescent="0.2">
      <c r="E286" s="70"/>
      <c r="F286" s="70"/>
      <c r="G286" s="70"/>
      <c r="H286" s="70"/>
      <c r="I286" s="70"/>
      <c r="J286" s="59"/>
    </row>
    <row r="287" spans="5:10" x14ac:dyDescent="0.2">
      <c r="E287" s="70"/>
      <c r="F287" s="70"/>
      <c r="G287" s="70"/>
      <c r="H287" s="70"/>
      <c r="I287" s="70"/>
      <c r="J287" s="59"/>
    </row>
    <row r="288" spans="5:10" x14ac:dyDescent="0.2">
      <c r="E288" s="70"/>
      <c r="F288" s="70"/>
      <c r="G288" s="70"/>
      <c r="H288" s="70"/>
      <c r="I288" s="70"/>
      <c r="J288" s="59"/>
    </row>
    <row r="289" spans="5:10" x14ac:dyDescent="0.2">
      <c r="E289" s="70"/>
      <c r="F289" s="70"/>
      <c r="G289" s="70"/>
      <c r="H289" s="70"/>
      <c r="I289" s="70"/>
      <c r="J289" s="59"/>
    </row>
    <row r="290" spans="5:10" x14ac:dyDescent="0.2">
      <c r="E290" s="70"/>
      <c r="F290" s="70"/>
      <c r="G290" s="70"/>
      <c r="H290" s="70"/>
      <c r="I290" s="70"/>
      <c r="J290" s="59"/>
    </row>
    <row r="291" spans="5:10" x14ac:dyDescent="0.2">
      <c r="E291" s="70"/>
      <c r="F291" s="70"/>
      <c r="G291" s="70"/>
      <c r="H291" s="70"/>
      <c r="I291" s="70"/>
      <c r="J291" s="59"/>
    </row>
    <row r="292" spans="5:10" x14ac:dyDescent="0.2">
      <c r="E292" s="70"/>
      <c r="F292" s="70"/>
      <c r="G292" s="70"/>
      <c r="H292" s="70"/>
      <c r="I292" s="70"/>
      <c r="J292" s="59"/>
    </row>
    <row r="293" spans="5:10" x14ac:dyDescent="0.2">
      <c r="E293" s="70"/>
      <c r="F293" s="70"/>
      <c r="G293" s="70"/>
      <c r="H293" s="70"/>
      <c r="I293" s="70"/>
      <c r="J293" s="59"/>
    </row>
    <row r="294" spans="5:10" x14ac:dyDescent="0.2">
      <c r="E294" s="70"/>
      <c r="F294" s="70"/>
      <c r="G294" s="70"/>
      <c r="H294" s="70"/>
      <c r="I294" s="70"/>
      <c r="J294" s="59"/>
    </row>
    <row r="295" spans="5:10" x14ac:dyDescent="0.2">
      <c r="E295" s="70"/>
      <c r="F295" s="70"/>
      <c r="G295" s="70"/>
      <c r="H295" s="70"/>
      <c r="I295" s="70"/>
      <c r="J295" s="59"/>
    </row>
    <row r="296" spans="5:10" x14ac:dyDescent="0.2">
      <c r="E296" s="70"/>
      <c r="F296" s="70"/>
      <c r="G296" s="70"/>
      <c r="H296" s="70"/>
      <c r="I296" s="70"/>
      <c r="J296" s="59"/>
    </row>
    <row r="297" spans="5:10" x14ac:dyDescent="0.2">
      <c r="E297" s="70"/>
      <c r="F297" s="70"/>
      <c r="G297" s="70"/>
      <c r="H297" s="70"/>
      <c r="I297" s="70"/>
      <c r="J297" s="59"/>
    </row>
    <row r="298" spans="5:10" x14ac:dyDescent="0.2">
      <c r="E298" s="70"/>
      <c r="F298" s="70"/>
      <c r="G298" s="70"/>
      <c r="H298" s="70"/>
      <c r="I298" s="70"/>
      <c r="J298" s="59"/>
    </row>
    <row r="299" spans="5:10" x14ac:dyDescent="0.2">
      <c r="E299" s="70"/>
      <c r="F299" s="70"/>
      <c r="G299" s="70"/>
      <c r="H299" s="70"/>
      <c r="I299" s="70"/>
      <c r="J299" s="59"/>
    </row>
    <row r="300" spans="5:10" x14ac:dyDescent="0.2">
      <c r="E300" s="70"/>
      <c r="F300" s="70"/>
      <c r="G300" s="70"/>
      <c r="H300" s="70"/>
      <c r="I300" s="70"/>
      <c r="J300" s="59"/>
    </row>
    <row r="301" spans="5:10" x14ac:dyDescent="0.2">
      <c r="E301" s="70"/>
      <c r="F301" s="70"/>
      <c r="G301" s="70"/>
      <c r="H301" s="70"/>
      <c r="I301" s="70"/>
      <c r="J301" s="59"/>
    </row>
    <row r="302" spans="5:10" x14ac:dyDescent="0.2">
      <c r="E302" s="70"/>
      <c r="F302" s="70"/>
      <c r="G302" s="70"/>
      <c r="H302" s="70"/>
      <c r="I302" s="70"/>
      <c r="J302" s="59"/>
    </row>
    <row r="303" spans="5:10" x14ac:dyDescent="0.2">
      <c r="E303" s="70"/>
      <c r="F303" s="70"/>
      <c r="G303" s="70"/>
      <c r="H303" s="70"/>
      <c r="I303" s="70"/>
      <c r="J303" s="59"/>
    </row>
    <row r="304" spans="5:10" x14ac:dyDescent="0.2">
      <c r="E304" s="70"/>
      <c r="F304" s="70"/>
      <c r="G304" s="70"/>
      <c r="H304" s="70"/>
      <c r="I304" s="70"/>
      <c r="J304" s="59"/>
    </row>
    <row r="305" spans="5:10" x14ac:dyDescent="0.2">
      <c r="E305" s="70"/>
      <c r="F305" s="70"/>
      <c r="G305" s="70"/>
      <c r="H305" s="70"/>
      <c r="I305" s="70"/>
      <c r="J305" s="59"/>
    </row>
    <row r="306" spans="5:10" x14ac:dyDescent="0.2">
      <c r="E306" s="70"/>
      <c r="F306" s="70"/>
      <c r="G306" s="70"/>
      <c r="H306" s="70"/>
      <c r="I306" s="70"/>
      <c r="J306" s="59"/>
    </row>
    <row r="307" spans="5:10" x14ac:dyDescent="0.2">
      <c r="E307" s="70"/>
      <c r="F307" s="70"/>
      <c r="G307" s="70"/>
      <c r="H307" s="70"/>
      <c r="I307" s="70"/>
      <c r="J307" s="59"/>
    </row>
    <row r="308" spans="5:10" x14ac:dyDescent="0.2">
      <c r="E308" s="70"/>
      <c r="F308" s="70"/>
      <c r="G308" s="70"/>
      <c r="H308" s="70"/>
      <c r="I308" s="70"/>
      <c r="J308" s="59"/>
    </row>
    <row r="309" spans="5:10" x14ac:dyDescent="0.2">
      <c r="E309" s="70"/>
      <c r="F309" s="70"/>
      <c r="G309" s="70"/>
      <c r="H309" s="70"/>
      <c r="I309" s="70"/>
      <c r="J309" s="59"/>
    </row>
    <row r="310" spans="5:10" x14ac:dyDescent="0.2">
      <c r="E310" s="70"/>
      <c r="F310" s="70"/>
      <c r="G310" s="70"/>
      <c r="H310" s="70"/>
      <c r="I310" s="70"/>
      <c r="J310" s="59"/>
    </row>
    <row r="311" spans="5:10" x14ac:dyDescent="0.2">
      <c r="E311" s="70"/>
      <c r="F311" s="70"/>
      <c r="G311" s="70"/>
      <c r="H311" s="70"/>
      <c r="I311" s="70"/>
      <c r="J311" s="59"/>
    </row>
    <row r="312" spans="5:10" x14ac:dyDescent="0.2">
      <c r="E312" s="70"/>
      <c r="F312" s="70"/>
      <c r="G312" s="70"/>
      <c r="H312" s="70"/>
      <c r="I312" s="70"/>
      <c r="J312" s="59"/>
    </row>
    <row r="313" spans="5:10" x14ac:dyDescent="0.2">
      <c r="E313" s="70"/>
      <c r="F313" s="70"/>
      <c r="G313" s="70"/>
      <c r="H313" s="70"/>
      <c r="I313" s="70"/>
      <c r="J313" s="59"/>
    </row>
    <row r="314" spans="5:10" x14ac:dyDescent="0.2">
      <c r="E314" s="70"/>
      <c r="F314" s="70"/>
      <c r="G314" s="70"/>
      <c r="H314" s="70"/>
      <c r="I314" s="70"/>
      <c r="J314" s="59"/>
    </row>
    <row r="315" spans="5:10" x14ac:dyDescent="0.2">
      <c r="E315" s="70"/>
      <c r="F315" s="70"/>
      <c r="G315" s="70"/>
      <c r="H315" s="70"/>
      <c r="I315" s="70"/>
      <c r="J315" s="59"/>
    </row>
    <row r="316" spans="5:10" x14ac:dyDescent="0.2">
      <c r="E316" s="70"/>
      <c r="F316" s="70"/>
      <c r="G316" s="70"/>
      <c r="H316" s="70"/>
      <c r="I316" s="70"/>
      <c r="J316" s="59"/>
    </row>
    <row r="317" spans="5:10" x14ac:dyDescent="0.2">
      <c r="E317" s="70"/>
      <c r="F317" s="70"/>
      <c r="G317" s="70"/>
      <c r="H317" s="70"/>
      <c r="I317" s="70"/>
      <c r="J317" s="59"/>
    </row>
    <row r="318" spans="5:10" x14ac:dyDescent="0.2">
      <c r="E318" s="70"/>
      <c r="F318" s="70"/>
      <c r="G318" s="70"/>
      <c r="H318" s="70"/>
      <c r="I318" s="70"/>
      <c r="J318" s="59"/>
    </row>
    <row r="319" spans="5:10" x14ac:dyDescent="0.2">
      <c r="E319" s="70"/>
      <c r="F319" s="70"/>
      <c r="G319" s="70"/>
      <c r="H319" s="70"/>
      <c r="I319" s="70"/>
      <c r="J319" s="59"/>
    </row>
    <row r="320" spans="5:10" x14ac:dyDescent="0.2">
      <c r="E320" s="70"/>
      <c r="F320" s="70"/>
      <c r="G320" s="70"/>
      <c r="H320" s="70"/>
      <c r="I320" s="70"/>
      <c r="J320" s="59"/>
    </row>
    <row r="321" spans="5:10" x14ac:dyDescent="0.2">
      <c r="E321" s="70"/>
      <c r="F321" s="70"/>
      <c r="G321" s="70"/>
      <c r="H321" s="70"/>
      <c r="I321" s="70"/>
      <c r="J321" s="59"/>
    </row>
    <row r="322" spans="5:10" x14ac:dyDescent="0.2">
      <c r="E322" s="70"/>
      <c r="F322" s="70"/>
      <c r="G322" s="70"/>
      <c r="H322" s="70"/>
      <c r="I322" s="70"/>
      <c r="J322" s="59"/>
    </row>
    <row r="323" spans="5:10" x14ac:dyDescent="0.2">
      <c r="E323" s="70"/>
      <c r="F323" s="70"/>
      <c r="G323" s="70"/>
      <c r="H323" s="70"/>
      <c r="I323" s="70"/>
      <c r="J323" s="59"/>
    </row>
    <row r="324" spans="5:10" x14ac:dyDescent="0.2">
      <c r="E324" s="70"/>
      <c r="F324" s="70"/>
      <c r="G324" s="70"/>
      <c r="H324" s="70"/>
      <c r="I324" s="70"/>
      <c r="J324" s="59"/>
    </row>
    <row r="325" spans="5:10" x14ac:dyDescent="0.2">
      <c r="E325" s="70"/>
      <c r="F325" s="70"/>
      <c r="G325" s="70"/>
      <c r="H325" s="70"/>
      <c r="I325" s="70"/>
      <c r="J325" s="59"/>
    </row>
    <row r="326" spans="5:10" x14ac:dyDescent="0.2">
      <c r="E326" s="70"/>
      <c r="F326" s="70"/>
      <c r="G326" s="70"/>
      <c r="H326" s="70"/>
      <c r="I326" s="70"/>
      <c r="J326" s="59"/>
    </row>
    <row r="327" spans="5:10" x14ac:dyDescent="0.2">
      <c r="E327" s="70"/>
      <c r="F327" s="70"/>
      <c r="G327" s="70"/>
      <c r="H327" s="70"/>
      <c r="I327" s="70"/>
      <c r="J327" s="59"/>
    </row>
    <row r="328" spans="5:10" x14ac:dyDescent="0.2">
      <c r="E328" s="70"/>
      <c r="F328" s="70"/>
      <c r="G328" s="70"/>
      <c r="H328" s="70"/>
      <c r="I328" s="70"/>
      <c r="J328" s="59"/>
    </row>
    <row r="329" spans="5:10" x14ac:dyDescent="0.2">
      <c r="E329" s="70"/>
      <c r="F329" s="70"/>
      <c r="G329" s="70"/>
      <c r="H329" s="70"/>
      <c r="I329" s="70"/>
      <c r="J329" s="59"/>
    </row>
    <row r="330" spans="5:10" x14ac:dyDescent="0.2">
      <c r="E330" s="70"/>
      <c r="F330" s="70"/>
      <c r="G330" s="70"/>
      <c r="H330" s="70"/>
      <c r="I330" s="70"/>
      <c r="J330" s="59"/>
    </row>
    <row r="331" spans="5:10" x14ac:dyDescent="0.2">
      <c r="E331" s="70"/>
      <c r="F331" s="70"/>
      <c r="G331" s="70"/>
      <c r="H331" s="70"/>
      <c r="I331" s="70"/>
      <c r="J331" s="59"/>
    </row>
    <row r="332" spans="5:10" x14ac:dyDescent="0.2">
      <c r="E332" s="70"/>
      <c r="F332" s="70"/>
      <c r="G332" s="70"/>
      <c r="H332" s="70"/>
      <c r="I332" s="70"/>
      <c r="J332" s="59"/>
    </row>
    <row r="333" spans="5:10" x14ac:dyDescent="0.2">
      <c r="E333" s="70"/>
      <c r="F333" s="70"/>
      <c r="G333" s="70"/>
      <c r="H333" s="70"/>
      <c r="I333" s="70"/>
      <c r="J333" s="59"/>
    </row>
    <row r="334" spans="5:10" x14ac:dyDescent="0.2">
      <c r="E334" s="70"/>
      <c r="F334" s="70"/>
      <c r="G334" s="70"/>
      <c r="H334" s="70"/>
      <c r="I334" s="70"/>
      <c r="J334" s="59"/>
    </row>
    <row r="335" spans="5:10" x14ac:dyDescent="0.2">
      <c r="E335" s="70"/>
      <c r="F335" s="70"/>
      <c r="G335" s="70"/>
      <c r="H335" s="70"/>
      <c r="I335" s="70"/>
      <c r="J335" s="59"/>
    </row>
    <row r="336" spans="5:10" x14ac:dyDescent="0.2">
      <c r="E336" s="70"/>
      <c r="F336" s="70"/>
      <c r="G336" s="70"/>
      <c r="H336" s="70"/>
      <c r="I336" s="70"/>
      <c r="J336" s="59"/>
    </row>
    <row r="337" spans="5:10" x14ac:dyDescent="0.2">
      <c r="E337" s="70"/>
      <c r="F337" s="70"/>
      <c r="G337" s="70"/>
      <c r="H337" s="70"/>
      <c r="I337" s="70"/>
      <c r="J337" s="59"/>
    </row>
    <row r="338" spans="5:10" x14ac:dyDescent="0.2">
      <c r="E338" s="70"/>
      <c r="F338" s="70"/>
      <c r="G338" s="70"/>
      <c r="H338" s="70"/>
      <c r="I338" s="70"/>
      <c r="J338" s="59"/>
    </row>
    <row r="339" spans="5:10" x14ac:dyDescent="0.2">
      <c r="E339" s="70"/>
      <c r="F339" s="70"/>
      <c r="G339" s="70"/>
      <c r="H339" s="70"/>
      <c r="I339" s="70"/>
      <c r="J339" s="59"/>
    </row>
    <row r="340" spans="5:10" x14ac:dyDescent="0.2">
      <c r="E340" s="70"/>
      <c r="F340" s="70"/>
      <c r="G340" s="70"/>
      <c r="H340" s="70"/>
      <c r="I340" s="70"/>
      <c r="J340" s="59"/>
    </row>
    <row r="341" spans="5:10" x14ac:dyDescent="0.2">
      <c r="E341" s="70"/>
      <c r="F341" s="70"/>
      <c r="G341" s="70"/>
      <c r="H341" s="70"/>
      <c r="I341" s="70"/>
      <c r="J341" s="59"/>
    </row>
    <row r="342" spans="5:10" x14ac:dyDescent="0.2">
      <c r="E342" s="70"/>
      <c r="F342" s="70"/>
      <c r="G342" s="70"/>
      <c r="H342" s="70"/>
      <c r="I342" s="70"/>
      <c r="J342" s="59"/>
    </row>
    <row r="343" spans="5:10" x14ac:dyDescent="0.2">
      <c r="E343" s="70"/>
      <c r="F343" s="70"/>
      <c r="G343" s="70"/>
      <c r="H343" s="70"/>
      <c r="I343" s="70"/>
      <c r="J343" s="59"/>
    </row>
    <row r="344" spans="5:10" x14ac:dyDescent="0.2">
      <c r="E344" s="70"/>
      <c r="F344" s="70"/>
      <c r="G344" s="70"/>
      <c r="H344" s="70"/>
      <c r="I344" s="70"/>
      <c r="J344" s="59"/>
    </row>
    <row r="345" spans="5:10" x14ac:dyDescent="0.2">
      <c r="E345" s="70"/>
      <c r="F345" s="70"/>
      <c r="G345" s="70"/>
      <c r="H345" s="70"/>
      <c r="I345" s="70"/>
      <c r="J345" s="59"/>
    </row>
    <row r="346" spans="5:10" x14ac:dyDescent="0.2">
      <c r="E346" s="70"/>
      <c r="F346" s="70"/>
      <c r="G346" s="70"/>
      <c r="H346" s="70"/>
      <c r="I346" s="70"/>
      <c r="J346" s="59"/>
    </row>
    <row r="347" spans="5:10" x14ac:dyDescent="0.2">
      <c r="E347" s="70"/>
      <c r="F347" s="70"/>
      <c r="G347" s="70"/>
      <c r="H347" s="70"/>
      <c r="I347" s="70"/>
      <c r="J347" s="59"/>
    </row>
    <row r="348" spans="5:10" x14ac:dyDescent="0.2">
      <c r="E348" s="70"/>
      <c r="F348" s="70"/>
      <c r="G348" s="70"/>
      <c r="H348" s="70"/>
      <c r="I348" s="70"/>
      <c r="J348" s="59"/>
    </row>
    <row r="349" spans="5:10" x14ac:dyDescent="0.2">
      <c r="E349" s="70"/>
      <c r="F349" s="70"/>
      <c r="G349" s="70"/>
      <c r="H349" s="70"/>
      <c r="I349" s="70"/>
      <c r="J349" s="59"/>
    </row>
    <row r="350" spans="5:10" x14ac:dyDescent="0.2">
      <c r="E350" s="70"/>
      <c r="F350" s="70"/>
      <c r="G350" s="70"/>
      <c r="H350" s="70"/>
      <c r="I350" s="70"/>
      <c r="J350" s="59"/>
    </row>
    <row r="351" spans="5:10" x14ac:dyDescent="0.2">
      <c r="E351" s="70"/>
      <c r="F351" s="70"/>
      <c r="G351" s="70"/>
      <c r="H351" s="70"/>
      <c r="I351" s="70"/>
      <c r="J351" s="59"/>
    </row>
    <row r="352" spans="5:10" x14ac:dyDescent="0.2">
      <c r="E352" s="70"/>
      <c r="F352" s="70"/>
      <c r="G352" s="70"/>
      <c r="H352" s="70"/>
      <c r="I352" s="70"/>
      <c r="J352" s="59"/>
    </row>
    <row r="353" spans="5:10" x14ac:dyDescent="0.2">
      <c r="E353" s="70"/>
      <c r="F353" s="70"/>
      <c r="G353" s="70"/>
      <c r="H353" s="70"/>
      <c r="I353" s="70"/>
      <c r="J353" s="59"/>
    </row>
    <row r="354" spans="5:10" x14ac:dyDescent="0.2">
      <c r="E354" s="70"/>
      <c r="F354" s="70"/>
      <c r="G354" s="70"/>
      <c r="H354" s="70"/>
      <c r="I354" s="70"/>
      <c r="J354" s="59"/>
    </row>
    <row r="355" spans="5:10" x14ac:dyDescent="0.2">
      <c r="E355" s="70"/>
      <c r="F355" s="70"/>
      <c r="G355" s="70"/>
      <c r="H355" s="70"/>
      <c r="I355" s="70"/>
      <c r="J355" s="59"/>
    </row>
    <row r="356" spans="5:10" x14ac:dyDescent="0.2">
      <c r="E356" s="70"/>
      <c r="F356" s="70"/>
      <c r="G356" s="70"/>
      <c r="H356" s="70"/>
      <c r="I356" s="70"/>
      <c r="J356" s="59"/>
    </row>
    <row r="357" spans="5:10" x14ac:dyDescent="0.2">
      <c r="E357" s="70"/>
      <c r="F357" s="70"/>
      <c r="G357" s="70"/>
      <c r="H357" s="70"/>
      <c r="I357" s="70"/>
      <c r="J357" s="59"/>
    </row>
    <row r="358" spans="5:10" x14ac:dyDescent="0.2">
      <c r="E358" s="70"/>
      <c r="F358" s="70"/>
      <c r="G358" s="70"/>
      <c r="H358" s="70"/>
      <c r="I358" s="70"/>
      <c r="J358" s="59"/>
    </row>
    <row r="359" spans="5:10" x14ac:dyDescent="0.2">
      <c r="E359" s="70"/>
      <c r="F359" s="70"/>
      <c r="G359" s="70"/>
      <c r="H359" s="70"/>
      <c r="I359" s="70"/>
      <c r="J359" s="59"/>
    </row>
    <row r="360" spans="5:10" x14ac:dyDescent="0.2">
      <c r="E360" s="70"/>
      <c r="F360" s="70"/>
      <c r="G360" s="70"/>
      <c r="H360" s="70"/>
      <c r="I360" s="70"/>
      <c r="J360" s="59"/>
    </row>
    <row r="361" spans="5:10" x14ac:dyDescent="0.2">
      <c r="E361" s="70"/>
      <c r="F361" s="70"/>
      <c r="G361" s="70"/>
      <c r="H361" s="70"/>
      <c r="I361" s="70"/>
      <c r="J361" s="59"/>
    </row>
    <row r="362" spans="5:10" x14ac:dyDescent="0.2">
      <c r="E362" s="70"/>
      <c r="F362" s="70"/>
      <c r="G362" s="70"/>
      <c r="H362" s="70"/>
      <c r="I362" s="70"/>
      <c r="J362" s="59"/>
    </row>
    <row r="363" spans="5:10" x14ac:dyDescent="0.2">
      <c r="E363" s="70"/>
      <c r="F363" s="70"/>
      <c r="G363" s="70"/>
      <c r="H363" s="70"/>
      <c r="I363" s="70"/>
      <c r="J363" s="59"/>
    </row>
    <row r="364" spans="5:10" x14ac:dyDescent="0.2">
      <c r="E364" s="70"/>
      <c r="F364" s="70"/>
      <c r="G364" s="70"/>
      <c r="H364" s="70"/>
      <c r="I364" s="70"/>
      <c r="J364" s="59"/>
    </row>
    <row r="365" spans="5:10" x14ac:dyDescent="0.2">
      <c r="E365" s="70"/>
      <c r="F365" s="70"/>
      <c r="G365" s="70"/>
      <c r="H365" s="70"/>
      <c r="I365" s="70"/>
      <c r="J365" s="59"/>
    </row>
    <row r="366" spans="5:10" x14ac:dyDescent="0.2">
      <c r="E366" s="70"/>
      <c r="F366" s="70"/>
      <c r="G366" s="70"/>
      <c r="H366" s="70"/>
      <c r="I366" s="70"/>
      <c r="J366" s="59"/>
    </row>
    <row r="367" spans="5:10" x14ac:dyDescent="0.2">
      <c r="E367" s="70"/>
      <c r="F367" s="70"/>
      <c r="G367" s="70"/>
      <c r="H367" s="70"/>
      <c r="I367" s="70"/>
      <c r="J367" s="59"/>
    </row>
    <row r="368" spans="5:10" x14ac:dyDescent="0.2">
      <c r="E368" s="70"/>
      <c r="F368" s="70"/>
      <c r="G368" s="70"/>
      <c r="H368" s="70"/>
      <c r="I368" s="70"/>
      <c r="J368" s="59"/>
    </row>
    <row r="369" spans="5:10" x14ac:dyDescent="0.2">
      <c r="E369" s="70"/>
      <c r="F369" s="70"/>
      <c r="G369" s="70"/>
      <c r="H369" s="70"/>
      <c r="I369" s="70"/>
      <c r="J369" s="59"/>
    </row>
    <row r="370" spans="5:10" x14ac:dyDescent="0.2">
      <c r="E370" s="70"/>
      <c r="F370" s="70"/>
      <c r="G370" s="70"/>
      <c r="H370" s="70"/>
      <c r="I370" s="70"/>
      <c r="J370" s="59"/>
    </row>
    <row r="371" spans="5:10" x14ac:dyDescent="0.2">
      <c r="E371" s="70"/>
      <c r="F371" s="70"/>
      <c r="G371" s="70"/>
      <c r="H371" s="70"/>
      <c r="I371" s="70"/>
      <c r="J371" s="59"/>
    </row>
    <row r="372" spans="5:10" x14ac:dyDescent="0.2">
      <c r="E372" s="70"/>
      <c r="F372" s="70"/>
      <c r="G372" s="70"/>
      <c r="H372" s="70"/>
      <c r="I372" s="70"/>
      <c r="J372" s="59"/>
    </row>
    <row r="373" spans="5:10" x14ac:dyDescent="0.2">
      <c r="E373" s="70"/>
      <c r="F373" s="70"/>
      <c r="G373" s="70"/>
      <c r="H373" s="70"/>
      <c r="I373" s="70"/>
      <c r="J373" s="59"/>
    </row>
    <row r="374" spans="5:10" x14ac:dyDescent="0.2">
      <c r="E374" s="70"/>
      <c r="F374" s="70"/>
      <c r="G374" s="70"/>
      <c r="H374" s="70"/>
      <c r="I374" s="70"/>
      <c r="J374" s="59"/>
    </row>
    <row r="375" spans="5:10" x14ac:dyDescent="0.2">
      <c r="E375" s="70"/>
      <c r="F375" s="70"/>
      <c r="G375" s="70"/>
      <c r="H375" s="70"/>
      <c r="I375" s="70"/>
      <c r="J375" s="59"/>
    </row>
    <row r="376" spans="5:10" x14ac:dyDescent="0.2">
      <c r="E376" s="70"/>
      <c r="F376" s="70"/>
      <c r="G376" s="70"/>
      <c r="H376" s="70"/>
      <c r="I376" s="70"/>
      <c r="J376" s="59"/>
    </row>
    <row r="377" spans="5:10" x14ac:dyDescent="0.2">
      <c r="E377" s="70"/>
      <c r="F377" s="70"/>
      <c r="G377" s="70"/>
      <c r="H377" s="70"/>
      <c r="I377" s="70"/>
      <c r="J377" s="59"/>
    </row>
    <row r="378" spans="5:10" x14ac:dyDescent="0.2">
      <c r="E378" s="70"/>
      <c r="F378" s="70"/>
      <c r="G378" s="70"/>
      <c r="H378" s="70"/>
      <c r="I378" s="70"/>
      <c r="J378" s="59"/>
    </row>
    <row r="379" spans="5:10" x14ac:dyDescent="0.2">
      <c r="E379" s="70"/>
      <c r="F379" s="70"/>
      <c r="G379" s="70"/>
      <c r="H379" s="70"/>
      <c r="I379" s="70"/>
      <c r="J379" s="59"/>
    </row>
    <row r="380" spans="5:10" x14ac:dyDescent="0.2">
      <c r="E380" s="70"/>
      <c r="F380" s="70"/>
      <c r="G380" s="70"/>
      <c r="H380" s="70"/>
      <c r="I380" s="70"/>
      <c r="J380" s="59"/>
    </row>
    <row r="381" spans="5:10" x14ac:dyDescent="0.2">
      <c r="E381" s="70"/>
      <c r="F381" s="70"/>
      <c r="G381" s="70"/>
      <c r="H381" s="70"/>
      <c r="I381" s="70"/>
      <c r="J381" s="59"/>
    </row>
    <row r="382" spans="5:10" x14ac:dyDescent="0.2">
      <c r="E382" s="70"/>
      <c r="F382" s="70"/>
      <c r="G382" s="70"/>
      <c r="H382" s="70"/>
      <c r="I382" s="70"/>
      <c r="J382" s="59"/>
    </row>
    <row r="383" spans="5:10" x14ac:dyDescent="0.2">
      <c r="E383" s="70"/>
      <c r="F383" s="70"/>
      <c r="G383" s="70"/>
      <c r="H383" s="70"/>
      <c r="I383" s="70"/>
      <c r="J383" s="59"/>
    </row>
    <row r="384" spans="5:10" x14ac:dyDescent="0.2">
      <c r="E384" s="70"/>
      <c r="F384" s="70"/>
      <c r="G384" s="70"/>
      <c r="H384" s="70"/>
      <c r="I384" s="70"/>
      <c r="J384" s="59"/>
    </row>
    <row r="385" spans="5:10" x14ac:dyDescent="0.2">
      <c r="E385" s="70"/>
      <c r="F385" s="70"/>
      <c r="G385" s="70"/>
      <c r="H385" s="70"/>
      <c r="I385" s="70"/>
      <c r="J385" s="59"/>
    </row>
    <row r="386" spans="5:10" x14ac:dyDescent="0.2">
      <c r="E386" s="70"/>
      <c r="F386" s="70"/>
      <c r="G386" s="70"/>
      <c r="H386" s="70"/>
      <c r="I386" s="70"/>
      <c r="J386" s="59"/>
    </row>
    <row r="387" spans="5:10" x14ac:dyDescent="0.2">
      <c r="E387" s="70"/>
      <c r="F387" s="70"/>
      <c r="G387" s="70"/>
      <c r="H387" s="70"/>
      <c r="I387" s="70"/>
      <c r="J387" s="59"/>
    </row>
    <row r="388" spans="5:10" x14ac:dyDescent="0.2">
      <c r="E388" s="70"/>
      <c r="F388" s="70"/>
      <c r="G388" s="70"/>
      <c r="H388" s="70"/>
      <c r="I388" s="70"/>
      <c r="J388" s="59"/>
    </row>
    <row r="389" spans="5:10" x14ac:dyDescent="0.2">
      <c r="E389" s="70"/>
      <c r="F389" s="70"/>
      <c r="G389" s="70"/>
      <c r="H389" s="70"/>
      <c r="I389" s="70"/>
      <c r="J389" s="59"/>
    </row>
    <row r="390" spans="5:10" x14ac:dyDescent="0.2">
      <c r="E390" s="70"/>
      <c r="F390" s="70"/>
      <c r="G390" s="70"/>
      <c r="H390" s="70"/>
      <c r="I390" s="70"/>
      <c r="J390" s="59"/>
    </row>
    <row r="391" spans="5:10" x14ac:dyDescent="0.2">
      <c r="E391" s="70"/>
      <c r="F391" s="70"/>
      <c r="G391" s="70"/>
      <c r="H391" s="70"/>
      <c r="I391" s="70"/>
      <c r="J391" s="59"/>
    </row>
    <row r="392" spans="5:10" x14ac:dyDescent="0.2">
      <c r="E392" s="70"/>
      <c r="F392" s="70"/>
      <c r="G392" s="70"/>
      <c r="H392" s="70"/>
      <c r="I392" s="70"/>
      <c r="J392" s="59"/>
    </row>
    <row r="393" spans="5:10" x14ac:dyDescent="0.2">
      <c r="E393" s="70"/>
      <c r="F393" s="70"/>
      <c r="G393" s="70"/>
      <c r="H393" s="70"/>
      <c r="I393" s="70"/>
      <c r="J393" s="59"/>
    </row>
    <row r="394" spans="5:10" x14ac:dyDescent="0.2">
      <c r="E394" s="70"/>
      <c r="F394" s="70"/>
      <c r="G394" s="70"/>
      <c r="H394" s="70"/>
      <c r="I394" s="70"/>
      <c r="J394" s="59"/>
    </row>
    <row r="395" spans="5:10" x14ac:dyDescent="0.2">
      <c r="E395" s="70"/>
      <c r="F395" s="70"/>
      <c r="G395" s="70"/>
      <c r="H395" s="70"/>
      <c r="I395" s="70"/>
      <c r="J395" s="59"/>
    </row>
    <row r="396" spans="5:10" x14ac:dyDescent="0.2">
      <c r="E396" s="70"/>
      <c r="F396" s="70"/>
      <c r="G396" s="70"/>
      <c r="H396" s="70"/>
      <c r="I396" s="70"/>
      <c r="J396" s="59"/>
    </row>
    <row r="397" spans="5:10" x14ac:dyDescent="0.2">
      <c r="E397" s="70"/>
      <c r="F397" s="70"/>
      <c r="G397" s="70"/>
      <c r="H397" s="70"/>
      <c r="I397" s="70"/>
      <c r="J397" s="59"/>
    </row>
    <row r="398" spans="5:10" x14ac:dyDescent="0.2">
      <c r="E398" s="70"/>
      <c r="F398" s="70"/>
      <c r="G398" s="70"/>
      <c r="H398" s="70"/>
      <c r="I398" s="70"/>
      <c r="J398" s="59"/>
    </row>
    <row r="399" spans="5:10" x14ac:dyDescent="0.2">
      <c r="E399" s="70"/>
      <c r="F399" s="70"/>
      <c r="G399" s="70"/>
      <c r="H399" s="70"/>
      <c r="I399" s="70"/>
      <c r="J399" s="59"/>
    </row>
    <row r="400" spans="5:10" x14ac:dyDescent="0.2">
      <c r="E400" s="70"/>
      <c r="F400" s="70"/>
      <c r="G400" s="70"/>
      <c r="H400" s="70"/>
      <c r="I400" s="70"/>
      <c r="J400" s="59"/>
    </row>
    <row r="401" spans="5:10" x14ac:dyDescent="0.2">
      <c r="E401" s="70"/>
      <c r="F401" s="70"/>
      <c r="G401" s="70"/>
      <c r="H401" s="70"/>
      <c r="I401" s="70"/>
      <c r="J401" s="59"/>
    </row>
    <row r="402" spans="5:10" x14ac:dyDescent="0.2">
      <c r="E402" s="70"/>
      <c r="F402" s="70"/>
      <c r="G402" s="70"/>
      <c r="H402" s="70"/>
      <c r="I402" s="70"/>
      <c r="J402" s="59"/>
    </row>
    <row r="403" spans="5:10" x14ac:dyDescent="0.2">
      <c r="E403" s="70"/>
      <c r="F403" s="70"/>
      <c r="G403" s="70"/>
      <c r="H403" s="70"/>
      <c r="I403" s="70"/>
      <c r="J403" s="59"/>
    </row>
    <row r="404" spans="5:10" x14ac:dyDescent="0.2">
      <c r="E404" s="70"/>
      <c r="F404" s="70"/>
      <c r="G404" s="70"/>
      <c r="H404" s="70"/>
      <c r="I404" s="70"/>
      <c r="J404" s="59"/>
    </row>
    <row r="405" spans="5:10" x14ac:dyDescent="0.2">
      <c r="E405" s="70"/>
      <c r="F405" s="70"/>
      <c r="G405" s="70"/>
      <c r="H405" s="70"/>
      <c r="I405" s="70"/>
      <c r="J405" s="59"/>
    </row>
    <row r="406" spans="5:10" x14ac:dyDescent="0.2">
      <c r="E406" s="70"/>
      <c r="F406" s="70"/>
      <c r="G406" s="70"/>
      <c r="H406" s="70"/>
      <c r="I406" s="70"/>
      <c r="J406" s="59"/>
    </row>
    <row r="407" spans="5:10" x14ac:dyDescent="0.2">
      <c r="E407" s="70"/>
      <c r="F407" s="70"/>
      <c r="G407" s="70"/>
      <c r="H407" s="70"/>
      <c r="I407" s="70"/>
      <c r="J407" s="59"/>
    </row>
    <row r="408" spans="5:10" x14ac:dyDescent="0.2">
      <c r="E408" s="70"/>
      <c r="F408" s="70"/>
      <c r="G408" s="70"/>
      <c r="H408" s="70"/>
      <c r="I408" s="70"/>
      <c r="J408" s="59"/>
    </row>
    <row r="409" spans="5:10" x14ac:dyDescent="0.2">
      <c r="E409" s="70"/>
      <c r="F409" s="70"/>
      <c r="G409" s="70"/>
      <c r="H409" s="70"/>
      <c r="I409" s="70"/>
      <c r="J409" s="59"/>
    </row>
    <row r="410" spans="5:10" x14ac:dyDescent="0.2">
      <c r="E410" s="70"/>
      <c r="F410" s="70"/>
      <c r="G410" s="70"/>
      <c r="H410" s="70"/>
      <c r="I410" s="70"/>
      <c r="J410" s="59"/>
    </row>
    <row r="411" spans="5:10" x14ac:dyDescent="0.2">
      <c r="E411" s="70"/>
      <c r="F411" s="70"/>
      <c r="G411" s="70"/>
      <c r="H411" s="70"/>
      <c r="I411" s="70"/>
      <c r="J411" s="59"/>
    </row>
    <row r="412" spans="5:10" x14ac:dyDescent="0.2">
      <c r="E412" s="70"/>
      <c r="F412" s="70"/>
      <c r="G412" s="70"/>
      <c r="H412" s="70"/>
      <c r="I412" s="70"/>
      <c r="J412" s="59"/>
    </row>
    <row r="413" spans="5:10" x14ac:dyDescent="0.2">
      <c r="E413" s="70"/>
      <c r="F413" s="70"/>
      <c r="G413" s="70"/>
      <c r="H413" s="70"/>
      <c r="I413" s="70"/>
      <c r="J413" s="59"/>
    </row>
    <row r="414" spans="5:10" x14ac:dyDescent="0.2">
      <c r="E414" s="70"/>
      <c r="F414" s="70"/>
      <c r="G414" s="70"/>
      <c r="H414" s="70"/>
      <c r="I414" s="70"/>
      <c r="J414" s="59"/>
    </row>
    <row r="415" spans="5:10" x14ac:dyDescent="0.2">
      <c r="E415" s="70"/>
      <c r="F415" s="70"/>
      <c r="G415" s="70"/>
      <c r="H415" s="70"/>
      <c r="I415" s="70"/>
      <c r="J415" s="59"/>
    </row>
    <row r="416" spans="5:10" x14ac:dyDescent="0.2">
      <c r="E416" s="70"/>
      <c r="F416" s="70"/>
      <c r="G416" s="70"/>
      <c r="H416" s="70"/>
      <c r="I416" s="70"/>
      <c r="J416" s="59"/>
    </row>
    <row r="417" spans="5:10" x14ac:dyDescent="0.2">
      <c r="E417" s="70"/>
      <c r="F417" s="70"/>
      <c r="G417" s="70"/>
      <c r="H417" s="70"/>
      <c r="I417" s="70"/>
      <c r="J417" s="59"/>
    </row>
    <row r="418" spans="5:10" x14ac:dyDescent="0.2">
      <c r="E418" s="70"/>
      <c r="F418" s="70"/>
      <c r="G418" s="70"/>
      <c r="H418" s="70"/>
      <c r="I418" s="70"/>
      <c r="J418" s="59"/>
    </row>
    <row r="419" spans="5:10" x14ac:dyDescent="0.2">
      <c r="E419" s="70"/>
      <c r="F419" s="70"/>
      <c r="G419" s="70"/>
      <c r="H419" s="70"/>
      <c r="I419" s="70"/>
      <c r="J419" s="59"/>
    </row>
    <row r="420" spans="5:10" x14ac:dyDescent="0.2">
      <c r="E420" s="70"/>
      <c r="F420" s="70"/>
      <c r="G420" s="70"/>
      <c r="H420" s="70"/>
      <c r="I420" s="70"/>
      <c r="J420" s="59"/>
    </row>
    <row r="421" spans="5:10" x14ac:dyDescent="0.2">
      <c r="E421" s="70"/>
      <c r="F421" s="70"/>
      <c r="G421" s="70"/>
      <c r="H421" s="70"/>
      <c r="I421" s="70"/>
      <c r="J421" s="59"/>
    </row>
    <row r="422" spans="5:10" x14ac:dyDescent="0.2">
      <c r="E422" s="70"/>
      <c r="F422" s="70"/>
      <c r="G422" s="70"/>
      <c r="H422" s="70"/>
      <c r="I422" s="70"/>
      <c r="J422" s="59"/>
    </row>
    <row r="423" spans="5:10" x14ac:dyDescent="0.2">
      <c r="E423" s="70"/>
      <c r="F423" s="70"/>
      <c r="G423" s="70"/>
      <c r="H423" s="70"/>
      <c r="I423" s="70"/>
      <c r="J423" s="59"/>
    </row>
    <row r="424" spans="5:10" x14ac:dyDescent="0.2">
      <c r="E424" s="70"/>
      <c r="F424" s="70"/>
      <c r="G424" s="70"/>
      <c r="H424" s="70"/>
      <c r="I424" s="70"/>
      <c r="J424" s="59"/>
    </row>
    <row r="425" spans="5:10" x14ac:dyDescent="0.2">
      <c r="E425" s="70"/>
      <c r="F425" s="70"/>
      <c r="G425" s="70"/>
      <c r="H425" s="70"/>
      <c r="I425" s="70"/>
      <c r="J425" s="59"/>
    </row>
    <row r="426" spans="5:10" x14ac:dyDescent="0.2">
      <c r="E426" s="70"/>
      <c r="F426" s="70"/>
      <c r="G426" s="70"/>
      <c r="H426" s="70"/>
      <c r="I426" s="70"/>
      <c r="J426" s="59"/>
    </row>
    <row r="427" spans="5:10" x14ac:dyDescent="0.2">
      <c r="E427" s="70"/>
      <c r="F427" s="70"/>
      <c r="G427" s="70"/>
      <c r="H427" s="70"/>
      <c r="I427" s="70"/>
      <c r="J427" s="59"/>
    </row>
    <row r="428" spans="5:10" x14ac:dyDescent="0.2">
      <c r="E428" s="70"/>
      <c r="F428" s="70"/>
      <c r="G428" s="70"/>
      <c r="H428" s="70"/>
      <c r="I428" s="70"/>
      <c r="J428" s="59"/>
    </row>
    <row r="429" spans="5:10" x14ac:dyDescent="0.2">
      <c r="E429" s="70"/>
      <c r="F429" s="70"/>
      <c r="G429" s="70"/>
      <c r="H429" s="70"/>
      <c r="I429" s="70"/>
      <c r="J429" s="59"/>
    </row>
    <row r="430" spans="5:10" x14ac:dyDescent="0.2">
      <c r="E430" s="70"/>
      <c r="F430" s="70"/>
      <c r="G430" s="70"/>
      <c r="H430" s="70"/>
      <c r="I430" s="70"/>
      <c r="J430" s="59"/>
    </row>
    <row r="431" spans="5:10" x14ac:dyDescent="0.2">
      <c r="E431" s="70"/>
      <c r="F431" s="70"/>
      <c r="G431" s="70"/>
      <c r="H431" s="70"/>
      <c r="I431" s="70"/>
      <c r="J431" s="59"/>
    </row>
    <row r="432" spans="5:10" x14ac:dyDescent="0.2">
      <c r="E432" s="70"/>
      <c r="F432" s="70"/>
      <c r="G432" s="70"/>
      <c r="H432" s="70"/>
      <c r="I432" s="70"/>
      <c r="J432" s="59"/>
    </row>
    <row r="433" spans="5:10" x14ac:dyDescent="0.2">
      <c r="E433" s="70"/>
      <c r="F433" s="70"/>
      <c r="G433" s="70"/>
      <c r="H433" s="70"/>
      <c r="I433" s="70"/>
      <c r="J433" s="59"/>
    </row>
    <row r="434" spans="5:10" x14ac:dyDescent="0.2">
      <c r="E434" s="70"/>
      <c r="F434" s="70"/>
      <c r="G434" s="70"/>
      <c r="H434" s="70"/>
      <c r="I434" s="70"/>
      <c r="J434" s="59"/>
    </row>
    <row r="435" spans="5:10" x14ac:dyDescent="0.2">
      <c r="E435" s="70"/>
      <c r="F435" s="70"/>
      <c r="G435" s="70"/>
      <c r="H435" s="70"/>
      <c r="I435" s="70"/>
      <c r="J435" s="59"/>
    </row>
    <row r="436" spans="5:10" x14ac:dyDescent="0.2">
      <c r="E436" s="70"/>
      <c r="F436" s="70"/>
      <c r="G436" s="70"/>
      <c r="H436" s="70"/>
      <c r="I436" s="70"/>
      <c r="J436" s="59"/>
    </row>
    <row r="437" spans="5:10" x14ac:dyDescent="0.2">
      <c r="E437" s="70"/>
      <c r="F437" s="70"/>
      <c r="G437" s="70"/>
      <c r="H437" s="70"/>
      <c r="I437" s="70"/>
      <c r="J437" s="59"/>
    </row>
    <row r="438" spans="5:10" x14ac:dyDescent="0.2">
      <c r="E438" s="70"/>
      <c r="F438" s="70"/>
      <c r="G438" s="70"/>
      <c r="H438" s="70"/>
      <c r="I438" s="70"/>
      <c r="J438" s="59"/>
    </row>
    <row r="439" spans="5:10" x14ac:dyDescent="0.2">
      <c r="E439" s="70"/>
      <c r="F439" s="70"/>
      <c r="G439" s="70"/>
      <c r="H439" s="70"/>
      <c r="I439" s="70"/>
      <c r="J439" s="59"/>
    </row>
    <row r="440" spans="5:10" x14ac:dyDescent="0.2">
      <c r="E440" s="70"/>
      <c r="F440" s="70"/>
      <c r="G440" s="70"/>
      <c r="H440" s="70"/>
      <c r="I440" s="70"/>
      <c r="J440" s="59"/>
    </row>
    <row r="441" spans="5:10" x14ac:dyDescent="0.2">
      <c r="E441" s="70"/>
      <c r="F441" s="70"/>
      <c r="G441" s="70"/>
      <c r="H441" s="70"/>
      <c r="I441" s="70"/>
      <c r="J441" s="59"/>
    </row>
    <row r="442" spans="5:10" x14ac:dyDescent="0.2">
      <c r="E442" s="70"/>
      <c r="F442" s="70"/>
      <c r="G442" s="70"/>
      <c r="H442" s="70"/>
      <c r="I442" s="70"/>
      <c r="J442" s="59"/>
    </row>
    <row r="443" spans="5:10" x14ac:dyDescent="0.2">
      <c r="E443" s="70"/>
      <c r="F443" s="70"/>
      <c r="G443" s="70"/>
      <c r="H443" s="70"/>
      <c r="I443" s="70"/>
      <c r="J443" s="59"/>
    </row>
    <row r="444" spans="5:10" x14ac:dyDescent="0.2">
      <c r="E444" s="70"/>
      <c r="F444" s="70"/>
      <c r="G444" s="70"/>
      <c r="H444" s="70"/>
      <c r="I444" s="70"/>
      <c r="J444" s="59"/>
    </row>
    <row r="445" spans="5:10" x14ac:dyDescent="0.2">
      <c r="E445" s="70"/>
      <c r="F445" s="70"/>
      <c r="G445" s="70"/>
      <c r="H445" s="70"/>
      <c r="I445" s="70"/>
      <c r="J445" s="59"/>
    </row>
    <row r="446" spans="5:10" x14ac:dyDescent="0.2">
      <c r="E446" s="70"/>
      <c r="F446" s="70"/>
      <c r="G446" s="70"/>
      <c r="H446" s="70"/>
      <c r="I446" s="70"/>
      <c r="J446" s="59"/>
    </row>
    <row r="447" spans="5:10" x14ac:dyDescent="0.2">
      <c r="E447" s="70"/>
      <c r="F447" s="70"/>
      <c r="G447" s="70"/>
      <c r="H447" s="70"/>
      <c r="I447" s="70"/>
      <c r="J447" s="59"/>
    </row>
    <row r="448" spans="5:10" x14ac:dyDescent="0.2">
      <c r="E448" s="70"/>
      <c r="F448" s="70"/>
      <c r="G448" s="70"/>
      <c r="H448" s="70"/>
      <c r="I448" s="70"/>
      <c r="J448" s="59"/>
    </row>
    <row r="449" spans="5:10" x14ac:dyDescent="0.2">
      <c r="E449" s="70"/>
      <c r="F449" s="70"/>
      <c r="G449" s="70"/>
      <c r="H449" s="70"/>
      <c r="I449" s="70"/>
      <c r="J449" s="59"/>
    </row>
    <row r="450" spans="5:10" x14ac:dyDescent="0.2">
      <c r="E450" s="70"/>
      <c r="F450" s="70"/>
      <c r="G450" s="70"/>
      <c r="H450" s="70"/>
      <c r="I450" s="70"/>
      <c r="J450" s="59"/>
    </row>
    <row r="451" spans="5:10" x14ac:dyDescent="0.2">
      <c r="E451" s="70"/>
      <c r="F451" s="70"/>
      <c r="G451" s="70"/>
      <c r="H451" s="70"/>
      <c r="I451" s="70"/>
      <c r="J451" s="59"/>
    </row>
    <row r="452" spans="5:10" x14ac:dyDescent="0.2">
      <c r="E452" s="70"/>
      <c r="F452" s="70"/>
      <c r="G452" s="70"/>
      <c r="H452" s="70"/>
      <c r="I452" s="70"/>
      <c r="J452" s="59"/>
    </row>
    <row r="453" spans="5:10" x14ac:dyDescent="0.2">
      <c r="E453" s="70"/>
      <c r="F453" s="70"/>
      <c r="G453" s="70"/>
      <c r="H453" s="70"/>
      <c r="I453" s="70"/>
      <c r="J453" s="59"/>
    </row>
    <row r="454" spans="5:10" x14ac:dyDescent="0.2">
      <c r="E454" s="70"/>
      <c r="F454" s="70"/>
      <c r="G454" s="70"/>
      <c r="H454" s="70"/>
      <c r="I454" s="70"/>
      <c r="J454" s="59"/>
    </row>
    <row r="455" spans="5:10" x14ac:dyDescent="0.2">
      <c r="E455" s="70"/>
      <c r="F455" s="70"/>
      <c r="G455" s="70"/>
      <c r="H455" s="70"/>
      <c r="I455" s="70"/>
      <c r="J455" s="59"/>
    </row>
    <row r="456" spans="5:10" x14ac:dyDescent="0.2">
      <c r="E456" s="70"/>
      <c r="F456" s="70"/>
      <c r="G456" s="70"/>
      <c r="H456" s="70"/>
      <c r="I456" s="70"/>
      <c r="J456" s="59"/>
    </row>
    <row r="457" spans="5:10" x14ac:dyDescent="0.2">
      <c r="E457" s="70"/>
      <c r="F457" s="70"/>
      <c r="G457" s="70"/>
      <c r="H457" s="70"/>
      <c r="I457" s="70"/>
      <c r="J457" s="59"/>
    </row>
    <row r="458" spans="5:10" x14ac:dyDescent="0.2">
      <c r="E458" s="70"/>
      <c r="F458" s="70"/>
      <c r="G458" s="70"/>
      <c r="H458" s="70"/>
      <c r="I458" s="70"/>
      <c r="J458" s="59"/>
    </row>
    <row r="459" spans="5:10" x14ac:dyDescent="0.2">
      <c r="E459" s="70"/>
      <c r="F459" s="70"/>
      <c r="G459" s="70"/>
      <c r="H459" s="70"/>
      <c r="I459" s="70"/>
      <c r="J459" s="59"/>
    </row>
    <row r="460" spans="5:10" x14ac:dyDescent="0.2">
      <c r="E460" s="70"/>
      <c r="F460" s="70"/>
      <c r="G460" s="70"/>
      <c r="H460" s="70"/>
      <c r="I460" s="70"/>
      <c r="J460" s="59"/>
    </row>
    <row r="461" spans="5:10" x14ac:dyDescent="0.2">
      <c r="E461" s="70"/>
      <c r="F461" s="70"/>
      <c r="G461" s="70"/>
      <c r="H461" s="70"/>
      <c r="I461" s="70"/>
      <c r="J461" s="59"/>
    </row>
    <row r="462" spans="5:10" x14ac:dyDescent="0.2">
      <c r="E462" s="70"/>
      <c r="F462" s="70"/>
      <c r="G462" s="70"/>
      <c r="H462" s="70"/>
      <c r="I462" s="70"/>
      <c r="J462" s="59"/>
    </row>
    <row r="463" spans="5:10" x14ac:dyDescent="0.2">
      <c r="E463" s="70"/>
      <c r="F463" s="70"/>
      <c r="G463" s="70"/>
      <c r="H463" s="70"/>
      <c r="I463" s="70"/>
      <c r="J463" s="59"/>
    </row>
    <row r="464" spans="5:10" x14ac:dyDescent="0.2">
      <c r="E464" s="70"/>
      <c r="F464" s="70"/>
      <c r="G464" s="70"/>
      <c r="H464" s="70"/>
      <c r="I464" s="70"/>
      <c r="J464" s="59"/>
    </row>
    <row r="465" spans="5:10" x14ac:dyDescent="0.2">
      <c r="E465" s="70"/>
      <c r="F465" s="70"/>
      <c r="G465" s="70"/>
      <c r="H465" s="70"/>
      <c r="I465" s="70"/>
      <c r="J465" s="59"/>
    </row>
    <row r="466" spans="5:10" x14ac:dyDescent="0.2">
      <c r="E466" s="70"/>
      <c r="F466" s="70"/>
      <c r="G466" s="70"/>
      <c r="H466" s="70"/>
      <c r="I466" s="70"/>
      <c r="J466" s="59"/>
    </row>
    <row r="467" spans="5:10" x14ac:dyDescent="0.2">
      <c r="E467" s="70"/>
      <c r="F467" s="70"/>
      <c r="G467" s="70"/>
      <c r="H467" s="70"/>
      <c r="I467" s="70"/>
      <c r="J467" s="59"/>
    </row>
    <row r="468" spans="5:10" x14ac:dyDescent="0.2">
      <c r="E468" s="70"/>
      <c r="F468" s="70"/>
      <c r="G468" s="70"/>
      <c r="H468" s="70"/>
      <c r="I468" s="70"/>
      <c r="J468" s="59"/>
    </row>
    <row r="469" spans="5:10" x14ac:dyDescent="0.2">
      <c r="E469" s="70"/>
      <c r="F469" s="70"/>
      <c r="G469" s="70"/>
      <c r="H469" s="70"/>
      <c r="I469" s="70"/>
      <c r="J469" s="59"/>
    </row>
    <row r="470" spans="5:10" x14ac:dyDescent="0.2">
      <c r="E470" s="70"/>
      <c r="F470" s="70"/>
      <c r="G470" s="70"/>
      <c r="H470" s="70"/>
      <c r="I470" s="70"/>
      <c r="J470" s="59"/>
    </row>
    <row r="471" spans="5:10" x14ac:dyDescent="0.2">
      <c r="E471" s="70"/>
      <c r="F471" s="70"/>
      <c r="G471" s="70"/>
      <c r="H471" s="70"/>
      <c r="I471" s="70"/>
      <c r="J471" s="59"/>
    </row>
    <row r="472" spans="5:10" x14ac:dyDescent="0.2">
      <c r="E472" s="70"/>
      <c r="F472" s="70"/>
      <c r="G472" s="70"/>
      <c r="H472" s="70"/>
      <c r="I472" s="70"/>
      <c r="J472" s="59"/>
    </row>
    <row r="473" spans="5:10" x14ac:dyDescent="0.2">
      <c r="E473" s="70"/>
      <c r="F473" s="70"/>
      <c r="G473" s="70"/>
      <c r="H473" s="70"/>
      <c r="I473" s="70"/>
      <c r="J473" s="59"/>
    </row>
    <row r="474" spans="5:10" x14ac:dyDescent="0.2">
      <c r="E474" s="70"/>
      <c r="F474" s="70"/>
      <c r="G474" s="70"/>
      <c r="H474" s="70"/>
      <c r="I474" s="70"/>
      <c r="J474" s="59"/>
    </row>
    <row r="475" spans="5:10" x14ac:dyDescent="0.2">
      <c r="E475" s="70"/>
      <c r="F475" s="70"/>
      <c r="G475" s="70"/>
      <c r="H475" s="70"/>
      <c r="I475" s="70"/>
      <c r="J475" s="59"/>
    </row>
    <row r="476" spans="5:10" x14ac:dyDescent="0.2">
      <c r="E476" s="70"/>
      <c r="F476" s="70"/>
      <c r="G476" s="70"/>
      <c r="H476" s="70"/>
      <c r="I476" s="70"/>
      <c r="J476" s="59"/>
    </row>
    <row r="477" spans="5:10" x14ac:dyDescent="0.2">
      <c r="E477" s="70"/>
      <c r="F477" s="70"/>
      <c r="G477" s="70"/>
      <c r="H477" s="70"/>
      <c r="I477" s="70"/>
      <c r="J477" s="59"/>
    </row>
    <row r="478" spans="5:10" x14ac:dyDescent="0.2">
      <c r="E478" s="70"/>
      <c r="F478" s="70"/>
      <c r="G478" s="70"/>
      <c r="H478" s="70"/>
      <c r="I478" s="70"/>
      <c r="J478" s="59"/>
    </row>
    <row r="479" spans="5:10" x14ac:dyDescent="0.2">
      <c r="E479" s="70"/>
      <c r="F479" s="70"/>
      <c r="G479" s="70"/>
      <c r="H479" s="70"/>
      <c r="I479" s="70"/>
      <c r="J479" s="59"/>
    </row>
    <row r="480" spans="5:10" x14ac:dyDescent="0.2">
      <c r="E480" s="70"/>
      <c r="F480" s="70"/>
      <c r="G480" s="70"/>
      <c r="H480" s="70"/>
      <c r="I480" s="70"/>
      <c r="J480" s="59"/>
    </row>
    <row r="481" spans="5:10" x14ac:dyDescent="0.2">
      <c r="E481" s="70"/>
      <c r="F481" s="70"/>
      <c r="G481" s="70"/>
      <c r="H481" s="70"/>
      <c r="I481" s="70"/>
      <c r="J481" s="59"/>
    </row>
    <row r="482" spans="5:10" x14ac:dyDescent="0.2">
      <c r="E482" s="70"/>
      <c r="F482" s="70"/>
      <c r="G482" s="70"/>
      <c r="H482" s="70"/>
      <c r="I482" s="70"/>
      <c r="J482" s="59"/>
    </row>
    <row r="483" spans="5:10" x14ac:dyDescent="0.2">
      <c r="E483" s="70"/>
      <c r="F483" s="70"/>
      <c r="G483" s="70"/>
      <c r="H483" s="70"/>
      <c r="I483" s="70"/>
      <c r="J483" s="59"/>
    </row>
    <row r="484" spans="5:10" x14ac:dyDescent="0.2">
      <c r="E484" s="70"/>
      <c r="F484" s="70"/>
      <c r="G484" s="70"/>
      <c r="H484" s="70"/>
      <c r="I484" s="70"/>
      <c r="J484" s="59"/>
    </row>
    <row r="485" spans="5:10" x14ac:dyDescent="0.2">
      <c r="E485" s="70"/>
      <c r="F485" s="70"/>
      <c r="G485" s="70"/>
      <c r="H485" s="70"/>
      <c r="I485" s="70"/>
      <c r="J485" s="59"/>
    </row>
    <row r="486" spans="5:10" x14ac:dyDescent="0.2">
      <c r="E486" s="70"/>
      <c r="F486" s="70"/>
      <c r="G486" s="70"/>
      <c r="H486" s="70"/>
      <c r="I486" s="70"/>
      <c r="J486" s="59"/>
    </row>
    <row r="487" spans="5:10" x14ac:dyDescent="0.2">
      <c r="E487" s="70"/>
      <c r="F487" s="70"/>
      <c r="G487" s="70"/>
      <c r="H487" s="70"/>
      <c r="I487" s="70"/>
      <c r="J487" s="59"/>
    </row>
    <row r="488" spans="5:10" x14ac:dyDescent="0.2">
      <c r="E488" s="70"/>
      <c r="F488" s="70"/>
      <c r="G488" s="70"/>
      <c r="H488" s="70"/>
      <c r="I488" s="70"/>
      <c r="J488" s="59"/>
    </row>
    <row r="489" spans="5:10" x14ac:dyDescent="0.2">
      <c r="E489" s="70"/>
      <c r="F489" s="70"/>
      <c r="G489" s="70"/>
      <c r="H489" s="70"/>
      <c r="I489" s="70"/>
      <c r="J489" s="59"/>
    </row>
    <row r="490" spans="5:10" x14ac:dyDescent="0.2">
      <c r="E490" s="70"/>
      <c r="F490" s="70"/>
      <c r="G490" s="70"/>
      <c r="H490" s="70"/>
      <c r="I490" s="70"/>
      <c r="J490" s="59"/>
    </row>
    <row r="491" spans="5:10" x14ac:dyDescent="0.2">
      <c r="E491" s="70"/>
      <c r="F491" s="70"/>
      <c r="G491" s="70"/>
      <c r="H491" s="70"/>
      <c r="I491" s="70"/>
      <c r="J491" s="59"/>
    </row>
    <row r="492" spans="5:10" x14ac:dyDescent="0.2">
      <c r="E492" s="70"/>
      <c r="F492" s="70"/>
      <c r="G492" s="70"/>
      <c r="H492" s="70"/>
      <c r="I492" s="70"/>
      <c r="J492" s="59"/>
    </row>
    <row r="493" spans="5:10" x14ac:dyDescent="0.2">
      <c r="E493" s="70"/>
      <c r="F493" s="70"/>
      <c r="G493" s="70"/>
      <c r="H493" s="70"/>
      <c r="I493" s="70"/>
      <c r="J493" s="59"/>
    </row>
    <row r="494" spans="5:10" x14ac:dyDescent="0.2">
      <c r="E494" s="70"/>
      <c r="F494" s="70"/>
      <c r="G494" s="70"/>
      <c r="H494" s="70"/>
      <c r="I494" s="70"/>
      <c r="J494" s="59"/>
    </row>
    <row r="495" spans="5:10" x14ac:dyDescent="0.2">
      <c r="E495" s="70"/>
      <c r="F495" s="70"/>
      <c r="G495" s="70"/>
      <c r="H495" s="70"/>
      <c r="I495" s="70"/>
      <c r="J495" s="59"/>
    </row>
    <row r="496" spans="5:10" x14ac:dyDescent="0.2">
      <c r="E496" s="70"/>
      <c r="F496" s="70"/>
      <c r="G496" s="70"/>
      <c r="H496" s="70"/>
      <c r="I496" s="70"/>
      <c r="J496" s="59"/>
    </row>
    <row r="497" spans="5:10" x14ac:dyDescent="0.2">
      <c r="E497" s="70"/>
      <c r="F497" s="70"/>
      <c r="G497" s="70"/>
      <c r="H497" s="70"/>
      <c r="I497" s="70"/>
      <c r="J497" s="59"/>
    </row>
    <row r="498" spans="5:10" x14ac:dyDescent="0.2">
      <c r="E498" s="70"/>
      <c r="F498" s="70"/>
      <c r="G498" s="70"/>
      <c r="H498" s="70"/>
      <c r="I498" s="70"/>
      <c r="J498" s="59"/>
    </row>
    <row r="499" spans="5:10" x14ac:dyDescent="0.2">
      <c r="E499" s="70"/>
      <c r="F499" s="70"/>
      <c r="G499" s="70"/>
      <c r="H499" s="70"/>
      <c r="I499" s="70"/>
      <c r="J499" s="59"/>
    </row>
    <row r="500" spans="5:10" x14ac:dyDescent="0.2">
      <c r="E500" s="70"/>
      <c r="F500" s="70"/>
      <c r="G500" s="70"/>
      <c r="H500" s="70"/>
      <c r="I500" s="70"/>
      <c r="J500" s="59"/>
    </row>
    <row r="501" spans="5:10" x14ac:dyDescent="0.2">
      <c r="E501" s="70"/>
      <c r="F501" s="70"/>
      <c r="G501" s="70"/>
      <c r="H501" s="70"/>
      <c r="I501" s="70"/>
      <c r="J501" s="59"/>
    </row>
    <row r="502" spans="5:10" x14ac:dyDescent="0.2">
      <c r="E502" s="70"/>
      <c r="F502" s="70"/>
      <c r="G502" s="70"/>
      <c r="H502" s="70"/>
      <c r="I502" s="70"/>
      <c r="J502" s="59"/>
    </row>
    <row r="503" spans="5:10" x14ac:dyDescent="0.2">
      <c r="E503" s="70"/>
      <c r="F503" s="70"/>
      <c r="G503" s="70"/>
      <c r="H503" s="70"/>
      <c r="I503" s="70"/>
      <c r="J503" s="59"/>
    </row>
    <row r="504" spans="5:10" x14ac:dyDescent="0.2">
      <c r="E504" s="70"/>
      <c r="F504" s="70"/>
      <c r="G504" s="70"/>
      <c r="H504" s="70"/>
      <c r="I504" s="70"/>
      <c r="J504" s="59"/>
    </row>
    <row r="505" spans="5:10" x14ac:dyDescent="0.2">
      <c r="E505" s="70"/>
      <c r="F505" s="70"/>
      <c r="G505" s="70"/>
      <c r="H505" s="70"/>
      <c r="I505" s="70"/>
      <c r="J505" s="59"/>
    </row>
    <row r="506" spans="5:10" x14ac:dyDescent="0.2">
      <c r="E506" s="70"/>
      <c r="F506" s="70"/>
      <c r="G506" s="70"/>
      <c r="H506" s="70"/>
      <c r="I506" s="70"/>
      <c r="J506" s="59"/>
    </row>
    <row r="507" spans="5:10" x14ac:dyDescent="0.2">
      <c r="E507" s="70"/>
      <c r="F507" s="70"/>
      <c r="G507" s="70"/>
      <c r="H507" s="70"/>
      <c r="I507" s="70"/>
      <c r="J507" s="59"/>
    </row>
    <row r="508" spans="5:10" x14ac:dyDescent="0.2">
      <c r="E508" s="70"/>
      <c r="F508" s="70"/>
      <c r="G508" s="70"/>
      <c r="H508" s="70"/>
      <c r="I508" s="70"/>
      <c r="J508" s="59"/>
    </row>
    <row r="509" spans="5:10" x14ac:dyDescent="0.2">
      <c r="E509" s="70"/>
      <c r="F509" s="70"/>
      <c r="G509" s="70"/>
      <c r="H509" s="70"/>
      <c r="I509" s="70"/>
      <c r="J509" s="59"/>
    </row>
    <row r="510" spans="5:10" x14ac:dyDescent="0.2">
      <c r="E510" s="70"/>
      <c r="F510" s="70"/>
      <c r="G510" s="70"/>
      <c r="H510" s="70"/>
      <c r="I510" s="70"/>
      <c r="J510" s="59"/>
    </row>
    <row r="511" spans="5:10" x14ac:dyDescent="0.2">
      <c r="E511" s="70"/>
      <c r="F511" s="70"/>
      <c r="G511" s="70"/>
      <c r="H511" s="70"/>
      <c r="I511" s="70"/>
      <c r="J511" s="59"/>
    </row>
    <row r="512" spans="5:10" x14ac:dyDescent="0.2">
      <c r="E512" s="70"/>
      <c r="F512" s="70"/>
      <c r="G512" s="70"/>
      <c r="H512" s="70"/>
      <c r="I512" s="70"/>
      <c r="J512" s="59"/>
    </row>
    <row r="513" spans="5:10" x14ac:dyDescent="0.2">
      <c r="E513" s="70"/>
      <c r="F513" s="70"/>
      <c r="G513" s="70"/>
      <c r="H513" s="70"/>
      <c r="I513" s="70"/>
      <c r="J513" s="59"/>
    </row>
    <row r="514" spans="5:10" x14ac:dyDescent="0.2">
      <c r="E514" s="70"/>
      <c r="F514" s="70"/>
      <c r="G514" s="70"/>
      <c r="H514" s="70"/>
      <c r="I514" s="70"/>
      <c r="J514" s="59"/>
    </row>
    <row r="515" spans="5:10" x14ac:dyDescent="0.2">
      <c r="E515" s="70"/>
      <c r="F515" s="70"/>
      <c r="G515" s="70"/>
      <c r="H515" s="70"/>
      <c r="I515" s="70"/>
      <c r="J515" s="59"/>
    </row>
    <row r="516" spans="5:10" x14ac:dyDescent="0.2">
      <c r="E516" s="70"/>
      <c r="F516" s="70"/>
      <c r="G516" s="70"/>
      <c r="H516" s="70"/>
      <c r="I516" s="70"/>
      <c r="J516" s="59"/>
    </row>
    <row r="517" spans="5:10" x14ac:dyDescent="0.2">
      <c r="E517" s="70"/>
      <c r="F517" s="70"/>
      <c r="G517" s="70"/>
      <c r="H517" s="70"/>
      <c r="I517" s="70"/>
      <c r="J517" s="59"/>
    </row>
    <row r="518" spans="5:10" x14ac:dyDescent="0.2">
      <c r="E518" s="70"/>
      <c r="F518" s="70"/>
      <c r="G518" s="70"/>
      <c r="H518" s="70"/>
      <c r="I518" s="70"/>
      <c r="J518" s="59"/>
    </row>
    <row r="519" spans="5:10" x14ac:dyDescent="0.2">
      <c r="E519" s="70"/>
      <c r="F519" s="70"/>
      <c r="G519" s="70"/>
      <c r="H519" s="70"/>
      <c r="I519" s="70"/>
      <c r="J519" s="59"/>
    </row>
    <row r="520" spans="5:10" x14ac:dyDescent="0.2">
      <c r="E520" s="70"/>
      <c r="F520" s="70"/>
      <c r="G520" s="70"/>
      <c r="H520" s="70"/>
      <c r="I520" s="70"/>
      <c r="J520" s="59"/>
    </row>
    <row r="521" spans="5:10" x14ac:dyDescent="0.2">
      <c r="E521" s="70"/>
      <c r="F521" s="70"/>
      <c r="G521" s="70"/>
      <c r="H521" s="70"/>
      <c r="I521" s="70"/>
      <c r="J521" s="59"/>
    </row>
    <row r="522" spans="5:10" x14ac:dyDescent="0.2">
      <c r="E522" s="70"/>
      <c r="F522" s="70"/>
      <c r="G522" s="70"/>
      <c r="H522" s="70"/>
      <c r="I522" s="70"/>
      <c r="J522" s="59"/>
    </row>
    <row r="523" spans="5:10" x14ac:dyDescent="0.2">
      <c r="E523" s="70"/>
      <c r="F523" s="70"/>
      <c r="G523" s="70"/>
      <c r="H523" s="70"/>
      <c r="I523" s="70"/>
      <c r="J523" s="59"/>
    </row>
    <row r="524" spans="5:10" x14ac:dyDescent="0.2">
      <c r="E524" s="70"/>
      <c r="F524" s="70"/>
      <c r="G524" s="70"/>
      <c r="H524" s="70"/>
      <c r="I524" s="70"/>
      <c r="J524" s="59"/>
    </row>
    <row r="525" spans="5:10" x14ac:dyDescent="0.2">
      <c r="E525" s="70"/>
      <c r="F525" s="70"/>
      <c r="G525" s="70"/>
      <c r="H525" s="70"/>
      <c r="I525" s="70"/>
      <c r="J525" s="59"/>
    </row>
    <row r="526" spans="5:10" x14ac:dyDescent="0.2">
      <c r="E526" s="70"/>
      <c r="F526" s="70"/>
      <c r="G526" s="70"/>
      <c r="H526" s="70"/>
      <c r="I526" s="70"/>
      <c r="J526" s="59"/>
    </row>
    <row r="527" spans="5:10" x14ac:dyDescent="0.2">
      <c r="E527" s="70"/>
      <c r="F527" s="70"/>
      <c r="G527" s="70"/>
      <c r="H527" s="70"/>
      <c r="I527" s="70"/>
      <c r="J527" s="59"/>
    </row>
    <row r="528" spans="5:10" x14ac:dyDescent="0.2">
      <c r="E528" s="70"/>
      <c r="F528" s="70"/>
      <c r="G528" s="70"/>
      <c r="H528" s="70"/>
      <c r="I528" s="70"/>
      <c r="J528" s="59"/>
    </row>
    <row r="529" spans="5:10" x14ac:dyDescent="0.2">
      <c r="E529" s="70"/>
      <c r="F529" s="70"/>
      <c r="G529" s="70"/>
      <c r="H529" s="70"/>
      <c r="I529" s="70"/>
      <c r="J529" s="59"/>
    </row>
    <row r="530" spans="5:10" x14ac:dyDescent="0.2">
      <c r="E530" s="70"/>
      <c r="F530" s="70"/>
      <c r="G530" s="70"/>
      <c r="H530" s="70"/>
      <c r="I530" s="70"/>
      <c r="J530" s="59"/>
    </row>
    <row r="531" spans="5:10" x14ac:dyDescent="0.2">
      <c r="E531" s="70"/>
      <c r="F531" s="70"/>
      <c r="G531" s="70"/>
      <c r="H531" s="70"/>
      <c r="I531" s="70"/>
      <c r="J531" s="59"/>
    </row>
    <row r="532" spans="5:10" x14ac:dyDescent="0.2">
      <c r="E532" s="70"/>
      <c r="F532" s="70"/>
      <c r="G532" s="70"/>
      <c r="H532" s="70"/>
      <c r="I532" s="70"/>
      <c r="J532" s="59"/>
    </row>
    <row r="533" spans="5:10" x14ac:dyDescent="0.2">
      <c r="E533" s="70"/>
      <c r="F533" s="70"/>
      <c r="G533" s="70"/>
      <c r="H533" s="70"/>
      <c r="I533" s="70"/>
      <c r="J533" s="59"/>
    </row>
    <row r="534" spans="5:10" x14ac:dyDescent="0.2">
      <c r="E534" s="70"/>
      <c r="F534" s="70"/>
      <c r="G534" s="70"/>
      <c r="H534" s="70"/>
      <c r="I534" s="70"/>
      <c r="J534" s="59"/>
    </row>
    <row r="535" spans="5:10" x14ac:dyDescent="0.2">
      <c r="E535" s="70"/>
      <c r="F535" s="70"/>
      <c r="G535" s="70"/>
      <c r="H535" s="70"/>
      <c r="I535" s="70"/>
      <c r="J535" s="59"/>
    </row>
    <row r="536" spans="5:10" x14ac:dyDescent="0.2">
      <c r="E536" s="70"/>
      <c r="F536" s="70"/>
      <c r="G536" s="70"/>
      <c r="H536" s="70"/>
      <c r="I536" s="70"/>
      <c r="J536" s="59"/>
    </row>
    <row r="537" spans="5:10" x14ac:dyDescent="0.2">
      <c r="E537" s="70"/>
      <c r="F537" s="70"/>
      <c r="G537" s="70"/>
      <c r="H537" s="70"/>
      <c r="I537" s="70"/>
      <c r="J537" s="59"/>
    </row>
    <row r="538" spans="5:10" x14ac:dyDescent="0.2">
      <c r="E538" s="70"/>
      <c r="F538" s="70"/>
      <c r="G538" s="70"/>
      <c r="H538" s="70"/>
      <c r="I538" s="70"/>
      <c r="J538" s="59"/>
    </row>
    <row r="539" spans="5:10" x14ac:dyDescent="0.2">
      <c r="E539" s="70"/>
      <c r="F539" s="70"/>
      <c r="G539" s="70"/>
      <c r="H539" s="70"/>
      <c r="I539" s="70"/>
      <c r="J539" s="59"/>
    </row>
    <row r="540" spans="5:10" x14ac:dyDescent="0.2">
      <c r="E540" s="70"/>
      <c r="F540" s="70"/>
      <c r="G540" s="70"/>
      <c r="H540" s="70"/>
      <c r="I540" s="70"/>
      <c r="J540" s="59"/>
    </row>
    <row r="541" spans="5:10" x14ac:dyDescent="0.2">
      <c r="E541" s="70"/>
      <c r="F541" s="70"/>
      <c r="G541" s="70"/>
      <c r="H541" s="70"/>
      <c r="I541" s="70"/>
      <c r="J541" s="59"/>
    </row>
    <row r="542" spans="5:10" x14ac:dyDescent="0.2">
      <c r="E542" s="70"/>
      <c r="F542" s="70"/>
      <c r="G542" s="70"/>
      <c r="H542" s="70"/>
      <c r="I542" s="70"/>
      <c r="J542" s="59"/>
    </row>
    <row r="543" spans="5:10" x14ac:dyDescent="0.2">
      <c r="E543" s="70"/>
      <c r="F543" s="70"/>
      <c r="G543" s="70"/>
      <c r="H543" s="70"/>
      <c r="I543" s="70"/>
      <c r="J543" s="59"/>
    </row>
    <row r="544" spans="5:10" x14ac:dyDescent="0.2">
      <c r="E544" s="70"/>
      <c r="F544" s="70"/>
      <c r="G544" s="70"/>
      <c r="H544" s="70"/>
      <c r="I544" s="70"/>
      <c r="J544" s="59"/>
    </row>
    <row r="545" spans="5:10" x14ac:dyDescent="0.2">
      <c r="E545" s="70"/>
      <c r="F545" s="70"/>
      <c r="G545" s="70"/>
      <c r="H545" s="70"/>
      <c r="I545" s="70"/>
      <c r="J545" s="59"/>
    </row>
    <row r="546" spans="5:10" x14ac:dyDescent="0.2">
      <c r="E546" s="70"/>
      <c r="F546" s="70"/>
      <c r="G546" s="70"/>
      <c r="H546" s="70"/>
      <c r="I546" s="70"/>
      <c r="J546" s="59"/>
    </row>
    <row r="547" spans="5:10" x14ac:dyDescent="0.2">
      <c r="E547" s="70"/>
      <c r="F547" s="70"/>
      <c r="G547" s="70"/>
      <c r="H547" s="70"/>
      <c r="I547" s="70"/>
      <c r="J547" s="59"/>
    </row>
    <row r="548" spans="5:10" x14ac:dyDescent="0.2">
      <c r="E548" s="70"/>
      <c r="F548" s="70"/>
      <c r="G548" s="70"/>
      <c r="H548" s="70"/>
      <c r="I548" s="70"/>
      <c r="J548" s="59"/>
    </row>
    <row r="549" spans="5:10" x14ac:dyDescent="0.2">
      <c r="E549" s="70"/>
      <c r="F549" s="70"/>
      <c r="G549" s="70"/>
      <c r="H549" s="70"/>
      <c r="I549" s="70"/>
      <c r="J549" s="59"/>
    </row>
    <row r="550" spans="5:10" x14ac:dyDescent="0.2">
      <c r="E550" s="70"/>
      <c r="F550" s="70"/>
      <c r="G550" s="70"/>
      <c r="H550" s="70"/>
      <c r="I550" s="70"/>
      <c r="J550" s="59"/>
    </row>
    <row r="551" spans="5:10" x14ac:dyDescent="0.2">
      <c r="E551" s="70"/>
      <c r="F551" s="70"/>
      <c r="G551" s="70"/>
      <c r="H551" s="70"/>
      <c r="I551" s="70"/>
      <c r="J551" s="59"/>
    </row>
    <row r="552" spans="5:10" x14ac:dyDescent="0.2">
      <c r="E552" s="70"/>
      <c r="F552" s="70"/>
      <c r="G552" s="70"/>
      <c r="H552" s="70"/>
      <c r="I552" s="70"/>
      <c r="J552" s="59"/>
    </row>
    <row r="553" spans="5:10" x14ac:dyDescent="0.2">
      <c r="E553" s="70"/>
      <c r="F553" s="70"/>
      <c r="G553" s="70"/>
      <c r="H553" s="70"/>
      <c r="I553" s="70"/>
      <c r="J553" s="59"/>
    </row>
    <row r="554" spans="5:10" x14ac:dyDescent="0.2">
      <c r="E554" s="70"/>
      <c r="F554" s="70"/>
      <c r="G554" s="70"/>
      <c r="H554" s="70"/>
      <c r="I554" s="70"/>
      <c r="J554" s="59"/>
    </row>
    <row r="555" spans="5:10" x14ac:dyDescent="0.2">
      <c r="E555" s="70"/>
      <c r="F555" s="70"/>
      <c r="G555" s="70"/>
      <c r="H555" s="70"/>
      <c r="I555" s="70"/>
      <c r="J555" s="59"/>
    </row>
    <row r="556" spans="5:10" x14ac:dyDescent="0.2">
      <c r="E556" s="70"/>
      <c r="F556" s="70"/>
      <c r="G556" s="70"/>
      <c r="H556" s="70"/>
      <c r="I556" s="70"/>
      <c r="J556" s="59"/>
    </row>
    <row r="557" spans="5:10" x14ac:dyDescent="0.2">
      <c r="E557" s="70"/>
      <c r="F557" s="70"/>
      <c r="G557" s="70"/>
      <c r="H557" s="70"/>
      <c r="I557" s="70"/>
      <c r="J557" s="59"/>
    </row>
    <row r="558" spans="5:10" x14ac:dyDescent="0.2">
      <c r="E558" s="70"/>
      <c r="F558" s="70"/>
      <c r="G558" s="70"/>
      <c r="H558" s="70"/>
      <c r="I558" s="70"/>
      <c r="J558" s="59"/>
    </row>
    <row r="559" spans="5:10" x14ac:dyDescent="0.2">
      <c r="E559" s="70"/>
      <c r="F559" s="70"/>
      <c r="G559" s="70"/>
      <c r="H559" s="70"/>
      <c r="I559" s="70"/>
      <c r="J559" s="59"/>
    </row>
    <row r="560" spans="5:10" x14ac:dyDescent="0.2">
      <c r="E560" s="70"/>
      <c r="F560" s="70"/>
      <c r="G560" s="70"/>
      <c r="H560" s="70"/>
      <c r="I560" s="70"/>
      <c r="J560" s="59"/>
    </row>
    <row r="561" spans="5:10" x14ac:dyDescent="0.2">
      <c r="E561" s="70"/>
      <c r="F561" s="70"/>
      <c r="G561" s="70"/>
      <c r="H561" s="70"/>
      <c r="I561" s="70"/>
      <c r="J561" s="59"/>
    </row>
    <row r="562" spans="5:10" x14ac:dyDescent="0.2">
      <c r="E562" s="70"/>
      <c r="F562" s="70"/>
      <c r="G562" s="70"/>
      <c r="H562" s="70"/>
      <c r="I562" s="70"/>
      <c r="J562" s="59"/>
    </row>
    <row r="563" spans="5:10" x14ac:dyDescent="0.2">
      <c r="E563" s="70"/>
      <c r="F563" s="70"/>
      <c r="G563" s="70"/>
      <c r="H563" s="70"/>
      <c r="I563" s="70"/>
      <c r="J563" s="59"/>
    </row>
    <row r="564" spans="5:10" x14ac:dyDescent="0.2">
      <c r="E564" s="70"/>
      <c r="F564" s="70"/>
      <c r="G564" s="70"/>
      <c r="H564" s="70"/>
      <c r="I564" s="70"/>
      <c r="J564" s="59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8" customWidth="1"/>
    <col min="2" max="2" width="14.42578125" style="118" customWidth="1"/>
    <col min="3" max="3" width="38.28515625" style="142" customWidth="1"/>
    <col min="4" max="4" width="4.5703125" style="118" customWidth="1"/>
    <col min="5" max="5" width="10.5703125" style="118" customWidth="1"/>
    <col min="6" max="6" width="9.85546875" style="118" customWidth="1"/>
    <col min="7" max="7" width="12.7109375" style="118" customWidth="1"/>
    <col min="8" max="16384" width="9.140625" style="118"/>
  </cols>
  <sheetData>
    <row r="1" spans="1:7" ht="16.5" thickBot="1" x14ac:dyDescent="0.25">
      <c r="A1" s="239" t="s">
        <v>34</v>
      </c>
      <c r="B1" s="239"/>
      <c r="C1" s="240"/>
      <c r="D1" s="239"/>
      <c r="E1" s="239"/>
      <c r="F1" s="239"/>
      <c r="G1" s="239"/>
    </row>
    <row r="2" spans="1:7" ht="13.5" thickTop="1" x14ac:dyDescent="0.2">
      <c r="A2" s="119" t="s">
        <v>35</v>
      </c>
      <c r="B2" s="120"/>
      <c r="C2" s="241"/>
      <c r="D2" s="241"/>
      <c r="E2" s="241"/>
      <c r="F2" s="241"/>
      <c r="G2" s="242"/>
    </row>
    <row r="3" spans="1:7" x14ac:dyDescent="0.2">
      <c r="A3" s="121" t="s">
        <v>36</v>
      </c>
      <c r="B3" s="122"/>
      <c r="C3" s="243"/>
      <c r="D3" s="243"/>
      <c r="E3" s="243"/>
      <c r="F3" s="243"/>
      <c r="G3" s="244"/>
    </row>
    <row r="4" spans="1:7" ht="13.5" thickBot="1" x14ac:dyDescent="0.25">
      <c r="A4" s="123" t="s">
        <v>37</v>
      </c>
      <c r="B4" s="124"/>
      <c r="C4" s="245"/>
      <c r="D4" s="245"/>
      <c r="E4" s="245"/>
      <c r="F4" s="245"/>
      <c r="G4" s="246"/>
    </row>
    <row r="5" spans="1:7" ht="14.25" thickTop="1" thickBot="1" x14ac:dyDescent="0.25">
      <c r="B5" s="125"/>
      <c r="C5" s="126"/>
      <c r="D5" s="127"/>
    </row>
    <row r="6" spans="1:7" ht="13.5" thickBot="1" x14ac:dyDescent="0.25">
      <c r="A6" s="128" t="s">
        <v>38</v>
      </c>
      <c r="B6" s="129" t="s">
        <v>39</v>
      </c>
      <c r="C6" s="130" t="s">
        <v>40</v>
      </c>
      <c r="D6" s="131" t="s">
        <v>41</v>
      </c>
      <c r="E6" s="132" t="s">
        <v>42</v>
      </c>
      <c r="F6" s="133" t="s">
        <v>43</v>
      </c>
      <c r="G6" s="134" t="s">
        <v>44</v>
      </c>
    </row>
    <row r="7" spans="1:7" ht="14.25" thickTop="1" thickBot="1" x14ac:dyDescent="0.25">
      <c r="A7" s="135"/>
      <c r="B7" s="136"/>
      <c r="C7" s="137"/>
      <c r="D7" s="138"/>
      <c r="E7" s="139"/>
      <c r="F7" s="140"/>
      <c r="G7" s="141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50"/>
  <sheetViews>
    <sheetView showGridLines="0" tabSelected="1" workbookViewId="0">
      <selection activeCell="A2" sqref="A2"/>
    </sheetView>
  </sheetViews>
  <sheetFormatPr defaultRowHeight="12.75" outlineLevelRow="1" x14ac:dyDescent="0.2"/>
  <cols>
    <col min="1" max="1" width="4.28515625" customWidth="1"/>
    <col min="2" max="2" width="14.42578125" style="175" customWidth="1"/>
    <col min="3" max="3" width="38.28515625" style="175" customWidth="1"/>
    <col min="4" max="4" width="4.5703125" customWidth="1"/>
    <col min="5" max="5" width="10.5703125" style="205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39" t="s">
        <v>82</v>
      </c>
      <c r="B1" s="239"/>
      <c r="C1" s="240"/>
      <c r="D1" s="239"/>
      <c r="E1" s="239"/>
      <c r="F1" s="239"/>
      <c r="G1" s="239"/>
      <c r="H1" s="118"/>
      <c r="I1" s="118"/>
      <c r="J1" s="118"/>
    </row>
    <row r="2" spans="1:60" ht="13.5" thickTop="1" x14ac:dyDescent="0.2">
      <c r="A2" s="119" t="s">
        <v>35</v>
      </c>
      <c r="B2" s="120" t="s">
        <v>45</v>
      </c>
      <c r="C2" s="259" t="s">
        <v>46</v>
      </c>
      <c r="D2" s="241"/>
      <c r="E2" s="241"/>
      <c r="F2" s="241"/>
      <c r="G2" s="242"/>
      <c r="H2" s="118"/>
      <c r="I2" s="118"/>
      <c r="J2" s="118"/>
    </row>
    <row r="3" spans="1:60" x14ac:dyDescent="0.2">
      <c r="A3" s="121" t="s">
        <v>36</v>
      </c>
      <c r="B3" s="122" t="s">
        <v>47</v>
      </c>
      <c r="C3" s="260" t="s">
        <v>48</v>
      </c>
      <c r="D3" s="243"/>
      <c r="E3" s="243"/>
      <c r="F3" s="243"/>
      <c r="G3" s="244"/>
      <c r="H3" s="118"/>
      <c r="I3" s="118"/>
      <c r="J3" s="118"/>
    </row>
    <row r="4" spans="1:60" ht="13.5" thickBot="1" x14ac:dyDescent="0.25">
      <c r="A4" s="172" t="s">
        <v>37</v>
      </c>
      <c r="B4" s="173" t="s">
        <v>49</v>
      </c>
      <c r="C4" s="261" t="s">
        <v>50</v>
      </c>
      <c r="D4" s="262"/>
      <c r="E4" s="262"/>
      <c r="F4" s="262"/>
      <c r="G4" s="263"/>
      <c r="H4" s="118"/>
      <c r="I4" s="118"/>
      <c r="J4" s="118"/>
    </row>
    <row r="5" spans="1:60" ht="14.25" thickTop="1" thickBot="1" x14ac:dyDescent="0.25">
      <c r="A5" s="118"/>
      <c r="B5" s="125"/>
      <c r="C5" s="126"/>
      <c r="D5" s="127"/>
      <c r="E5" s="200"/>
      <c r="F5" s="118"/>
      <c r="G5" s="118"/>
      <c r="H5" s="118"/>
      <c r="I5" s="118"/>
      <c r="J5" s="118"/>
    </row>
    <row r="6" spans="1:60" ht="14.25" thickTop="1" thickBot="1" x14ac:dyDescent="0.25">
      <c r="A6" s="182" t="s">
        <v>38</v>
      </c>
      <c r="B6" s="183" t="s">
        <v>39</v>
      </c>
      <c r="C6" s="178" t="s">
        <v>40</v>
      </c>
      <c r="D6" s="179" t="s">
        <v>41</v>
      </c>
      <c r="E6" s="201" t="s">
        <v>42</v>
      </c>
      <c r="F6" s="180" t="s">
        <v>43</v>
      </c>
      <c r="G6" s="181" t="s">
        <v>44</v>
      </c>
      <c r="H6" s="118"/>
      <c r="I6" s="118"/>
      <c r="J6" s="118"/>
    </row>
    <row r="7" spans="1:60" x14ac:dyDescent="0.2">
      <c r="A7" s="193" t="s">
        <v>60</v>
      </c>
      <c r="B7" s="194" t="s">
        <v>57</v>
      </c>
      <c r="C7" s="195" t="s">
        <v>53</v>
      </c>
      <c r="D7" s="174"/>
      <c r="E7" s="202"/>
      <c r="F7" s="264">
        <f>SUM(G8:G15)</f>
        <v>0</v>
      </c>
      <c r="G7" s="265"/>
      <c r="H7" s="118"/>
      <c r="I7" s="118"/>
      <c r="J7" s="118"/>
    </row>
    <row r="8" spans="1:60" outlineLevel="1" x14ac:dyDescent="0.2">
      <c r="A8" s="190">
        <v>1</v>
      </c>
      <c r="B8" s="185" t="s">
        <v>61</v>
      </c>
      <c r="C8" s="198" t="s">
        <v>62</v>
      </c>
      <c r="D8" s="187" t="s">
        <v>63</v>
      </c>
      <c r="E8" s="203">
        <v>1</v>
      </c>
      <c r="F8" s="189"/>
      <c r="G8" s="192">
        <f>E8*F8</f>
        <v>0</v>
      </c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</row>
    <row r="9" spans="1:60" ht="22.5" outlineLevel="1" x14ac:dyDescent="0.2">
      <c r="A9" s="190"/>
      <c r="B9" s="185"/>
      <c r="C9" s="247" t="s">
        <v>64</v>
      </c>
      <c r="D9" s="248"/>
      <c r="E9" s="249"/>
      <c r="F9" s="250"/>
      <c r="G9" s="251"/>
      <c r="H9" s="176"/>
      <c r="I9" s="176"/>
      <c r="J9" s="176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7"/>
      <c r="AG9" s="177"/>
      <c r="AH9" s="177"/>
      <c r="AI9" s="177"/>
      <c r="AJ9" s="177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7"/>
      <c r="AY9" s="177"/>
      <c r="AZ9" s="177"/>
      <c r="BA9" s="184" t="str">
        <f>C9</f>
        <v>Veškeré náklady spojené s vybudováním, provozem a odstraněním zařízení staveniště  ke zdárnému dokončení stavby.</v>
      </c>
      <c r="BB9" s="177"/>
      <c r="BC9" s="177"/>
      <c r="BD9" s="177"/>
      <c r="BE9" s="177"/>
      <c r="BF9" s="177"/>
      <c r="BG9" s="177"/>
      <c r="BH9" s="177"/>
    </row>
    <row r="10" spans="1:60" outlineLevel="1" x14ac:dyDescent="0.2">
      <c r="A10" s="190"/>
      <c r="B10" s="185"/>
      <c r="C10" s="247" t="s">
        <v>65</v>
      </c>
      <c r="D10" s="248"/>
      <c r="E10" s="249"/>
      <c r="F10" s="250"/>
      <c r="G10" s="251"/>
      <c r="H10" s="176"/>
      <c r="I10" s="176"/>
      <c r="J10" s="176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77"/>
      <c r="AY10" s="177"/>
      <c r="AZ10" s="177"/>
      <c r="BA10" s="184" t="str">
        <f>C10</f>
        <v>( oplocení, skladovací plochy, WC, zdroje energií )</v>
      </c>
      <c r="BB10" s="177"/>
      <c r="BC10" s="177"/>
      <c r="BD10" s="177"/>
      <c r="BE10" s="177"/>
      <c r="BF10" s="177"/>
      <c r="BG10" s="177"/>
      <c r="BH10" s="177"/>
    </row>
    <row r="11" spans="1:60" outlineLevel="1" x14ac:dyDescent="0.2">
      <c r="A11" s="190">
        <v>2</v>
      </c>
      <c r="B11" s="185" t="s">
        <v>66</v>
      </c>
      <c r="C11" s="198" t="s">
        <v>67</v>
      </c>
      <c r="D11" s="187" t="s">
        <v>63</v>
      </c>
      <c r="E11" s="203">
        <v>1</v>
      </c>
      <c r="F11" s="189"/>
      <c r="G11" s="192">
        <f>E11*F11</f>
        <v>0</v>
      </c>
      <c r="H11" s="176"/>
      <c r="I11" s="176"/>
      <c r="J11" s="176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</row>
    <row r="12" spans="1:60" ht="22.5" outlineLevel="1" x14ac:dyDescent="0.2">
      <c r="A12" s="190"/>
      <c r="B12" s="185"/>
      <c r="C12" s="247" t="s">
        <v>68</v>
      </c>
      <c r="D12" s="248"/>
      <c r="E12" s="249"/>
      <c r="F12" s="250"/>
      <c r="G12" s="251"/>
      <c r="H12" s="176"/>
      <c r="I12" s="176"/>
      <c r="J12" s="176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  <c r="Z12" s="177"/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77"/>
      <c r="AY12" s="177"/>
      <c r="AZ12" s="177"/>
      <c r="BA12" s="184" t="str">
        <f>C12</f>
        <v>Náklady na ztížené provádění stavebních prací v důsledku nepřerušeného provozu na staveništi nebo v případech nepřerušeného provozu v objektech v nichž se stavební práce provádí.</v>
      </c>
      <c r="BB12" s="177"/>
      <c r="BC12" s="177"/>
      <c r="BD12" s="177"/>
      <c r="BE12" s="177"/>
      <c r="BF12" s="177"/>
      <c r="BG12" s="177"/>
      <c r="BH12" s="177"/>
    </row>
    <row r="13" spans="1:60" ht="22.5" outlineLevel="1" x14ac:dyDescent="0.2">
      <c r="A13" s="190"/>
      <c r="B13" s="185"/>
      <c r="C13" s="247" t="s">
        <v>69</v>
      </c>
      <c r="D13" s="248"/>
      <c r="E13" s="249"/>
      <c r="F13" s="250"/>
      <c r="G13" s="251"/>
      <c r="H13" s="176"/>
      <c r="I13" s="176"/>
      <c r="J13" s="176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77"/>
      <c r="AY13" s="177"/>
      <c r="AZ13" s="177"/>
      <c r="BA13" s="184" t="str">
        <f>C13</f>
        <v>zohlednění zvýšené opatrnosti při provádění rekonstrukčních prací. Prace budou prováděny za plného provozu nemocnice.</v>
      </c>
      <c r="BB13" s="177"/>
      <c r="BC13" s="177"/>
      <c r="BD13" s="177"/>
      <c r="BE13" s="177"/>
      <c r="BF13" s="177"/>
      <c r="BG13" s="177"/>
      <c r="BH13" s="177"/>
    </row>
    <row r="14" spans="1:60" outlineLevel="1" x14ac:dyDescent="0.2">
      <c r="A14" s="190">
        <v>3</v>
      </c>
      <c r="B14" s="185" t="s">
        <v>70</v>
      </c>
      <c r="C14" s="198" t="s">
        <v>71</v>
      </c>
      <c r="D14" s="187" t="s">
        <v>63</v>
      </c>
      <c r="E14" s="203">
        <v>1</v>
      </c>
      <c r="F14" s="189"/>
      <c r="G14" s="192">
        <f>E14*F14</f>
        <v>0</v>
      </c>
      <c r="H14" s="176"/>
      <c r="I14" s="176"/>
      <c r="J14" s="176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</row>
    <row r="15" spans="1:60" ht="45" outlineLevel="1" x14ac:dyDescent="0.2">
      <c r="A15" s="190"/>
      <c r="B15" s="185"/>
      <c r="C15" s="247" t="s">
        <v>72</v>
      </c>
      <c r="D15" s="248"/>
      <c r="E15" s="249"/>
      <c r="F15" s="250"/>
      <c r="G15" s="251"/>
      <c r="H15" s="176"/>
      <c r="I15" s="176"/>
      <c r="J15" s="176"/>
      <c r="K15" s="177"/>
      <c r="L15" s="177"/>
      <c r="M15" s="177"/>
      <c r="N15" s="177"/>
      <c r="O15" s="177"/>
      <c r="P15" s="177"/>
      <c r="Q15" s="177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177"/>
      <c r="AG15" s="177"/>
      <c r="AH15" s="177"/>
      <c r="AI15" s="177"/>
      <c r="AJ15" s="177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77"/>
      <c r="AY15" s="177"/>
      <c r="AZ15" s="177"/>
      <c r="BA15" s="184" t="str">
        <f>C15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práce.zohlednění zvýšené opatrnosti při provádění rekonstrukčních prací.</v>
      </c>
      <c r="BB15" s="177"/>
      <c r="BC15" s="177"/>
      <c r="BD15" s="177"/>
      <c r="BE15" s="177"/>
      <c r="BF15" s="177"/>
      <c r="BG15" s="177"/>
      <c r="BH15" s="177"/>
    </row>
    <row r="16" spans="1:60" x14ac:dyDescent="0.2">
      <c r="A16" s="191" t="s">
        <v>60</v>
      </c>
      <c r="B16" s="186" t="s">
        <v>58</v>
      </c>
      <c r="C16" s="199" t="s">
        <v>54</v>
      </c>
      <c r="D16" s="188"/>
      <c r="E16" s="204"/>
      <c r="F16" s="257">
        <f>SUM(G17:G21)</f>
        <v>0</v>
      </c>
      <c r="G16" s="258"/>
      <c r="H16" s="118"/>
      <c r="I16" s="118"/>
      <c r="J16" s="118"/>
    </row>
    <row r="17" spans="1:60" ht="22.5" outlineLevel="1" x14ac:dyDescent="0.2">
      <c r="A17" s="190">
        <v>4</v>
      </c>
      <c r="B17" s="185" t="s">
        <v>73</v>
      </c>
      <c r="C17" s="198" t="s">
        <v>74</v>
      </c>
      <c r="D17" s="187" t="s">
        <v>75</v>
      </c>
      <c r="E17" s="203">
        <v>1</v>
      </c>
      <c r="F17" s="189"/>
      <c r="G17" s="192">
        <f>E17*F17</f>
        <v>0</v>
      </c>
      <c r="H17" s="176"/>
      <c r="I17" s="176"/>
      <c r="J17" s="176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77"/>
      <c r="AG17" s="177"/>
      <c r="AH17" s="177"/>
      <c r="AI17" s="177"/>
      <c r="AJ17" s="177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77"/>
      <c r="AY17" s="177"/>
      <c r="AZ17" s="177"/>
      <c r="BA17" s="177"/>
      <c r="BB17" s="177"/>
      <c r="BC17" s="177"/>
      <c r="BD17" s="177"/>
      <c r="BE17" s="177"/>
      <c r="BF17" s="177"/>
      <c r="BG17" s="177"/>
      <c r="BH17" s="177"/>
    </row>
    <row r="18" spans="1:60" ht="22.5" outlineLevel="1" x14ac:dyDescent="0.2">
      <c r="A18" s="190"/>
      <c r="B18" s="185"/>
      <c r="C18" s="247" t="s">
        <v>76</v>
      </c>
      <c r="D18" s="248"/>
      <c r="E18" s="249"/>
      <c r="F18" s="250"/>
      <c r="G18" s="251"/>
      <c r="H18" s="176"/>
      <c r="I18" s="176"/>
      <c r="J18" s="176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177"/>
      <c r="AG18" s="177"/>
      <c r="AH18" s="177"/>
      <c r="AI18" s="177"/>
      <c r="AJ18" s="177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77"/>
      <c r="AY18" s="177"/>
      <c r="AZ18" s="177"/>
      <c r="BA18" s="184" t="str">
        <f>C18</f>
        <v>aktualizovaný projekt zdravotnické technologie a stavebních úprav ve všech profesích - pevně stanovená cena zadavatelem 105 000 Kč bez DPH</v>
      </c>
      <c r="BB18" s="177"/>
      <c r="BC18" s="177"/>
      <c r="BD18" s="177"/>
      <c r="BE18" s="177"/>
      <c r="BF18" s="177"/>
      <c r="BG18" s="177"/>
      <c r="BH18" s="177"/>
    </row>
    <row r="19" spans="1:60" outlineLevel="1" x14ac:dyDescent="0.2">
      <c r="A19" s="190">
        <v>5</v>
      </c>
      <c r="B19" s="185" t="s">
        <v>77</v>
      </c>
      <c r="C19" s="198" t="s">
        <v>78</v>
      </c>
      <c r="D19" s="187" t="s">
        <v>63</v>
      </c>
      <c r="E19" s="203">
        <v>1</v>
      </c>
      <c r="F19" s="189"/>
      <c r="G19" s="192">
        <f>E19*F19</f>
        <v>0</v>
      </c>
      <c r="H19" s="176"/>
      <c r="I19" s="176"/>
      <c r="J19" s="176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 s="177"/>
    </row>
    <row r="20" spans="1:60" ht="22.5" outlineLevel="1" x14ac:dyDescent="0.2">
      <c r="A20" s="190"/>
      <c r="B20" s="185"/>
      <c r="C20" s="247" t="s">
        <v>79</v>
      </c>
      <c r="D20" s="248"/>
      <c r="E20" s="249"/>
      <c r="F20" s="250"/>
      <c r="G20" s="251"/>
      <c r="H20" s="176"/>
      <c r="I20" s="176"/>
      <c r="J20" s="176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  <c r="AA20" s="177"/>
      <c r="AB20" s="177"/>
      <c r="AC20" s="177"/>
      <c r="AD20" s="177"/>
      <c r="AE20" s="177"/>
      <c r="AF20" s="177"/>
      <c r="AG20" s="177"/>
      <c r="AH20" s="177"/>
      <c r="AI20" s="177"/>
      <c r="AJ20" s="177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77"/>
      <c r="AY20" s="177"/>
      <c r="AZ20" s="177"/>
      <c r="BA20" s="184" t="str">
        <f>C20</f>
        <v>Náklady na vyhotovení dokumentace skutečného provedení stavby a její předání objednateli v požadované formě a požadovaném počtu.( 3 x grafická podoba s 1 x autorizací,</v>
      </c>
      <c r="BB20" s="177"/>
      <c r="BC20" s="177"/>
      <c r="BD20" s="177"/>
      <c r="BE20" s="177"/>
      <c r="BF20" s="177"/>
      <c r="BG20" s="177"/>
      <c r="BH20" s="177"/>
    </row>
    <row r="21" spans="1:60" ht="13.5" outlineLevel="1" thickBot="1" x14ac:dyDescent="0.25">
      <c r="A21" s="196"/>
      <c r="B21" s="197"/>
      <c r="C21" s="252" t="s">
        <v>80</v>
      </c>
      <c r="D21" s="253"/>
      <c r="E21" s="254"/>
      <c r="F21" s="255"/>
      <c r="G21" s="256"/>
      <c r="H21" s="176"/>
      <c r="I21" s="176"/>
      <c r="J21" s="176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77"/>
      <c r="AY21" s="177"/>
      <c r="AZ21" s="177"/>
      <c r="BA21" s="184" t="str">
        <f>C21</f>
        <v>3 x digitálně ve všech profesesích. Pevně stanovená cena zadavatelem  40 000 Kč bez DPH.</v>
      </c>
      <c r="BB21" s="177"/>
      <c r="BC21" s="177"/>
      <c r="BD21" s="177"/>
      <c r="BE21" s="177"/>
      <c r="BF21" s="177"/>
      <c r="BG21" s="177"/>
      <c r="BH21" s="177"/>
    </row>
    <row r="22" spans="1:60" ht="12.75" customHeight="1" x14ac:dyDescent="0.2">
      <c r="A22" s="118"/>
      <c r="B22" s="125"/>
      <c r="C22" s="126"/>
      <c r="D22" s="118"/>
      <c r="E22" s="200"/>
      <c r="F22" s="118"/>
      <c r="G22" s="118"/>
      <c r="H22" s="118"/>
      <c r="I22" s="118"/>
      <c r="J22" s="118"/>
      <c r="AK22">
        <f>SUM(AK1:AK21)</f>
        <v>0</v>
      </c>
      <c r="AL22">
        <f>SUM(AL1:AL21)</f>
        <v>0</v>
      </c>
    </row>
    <row r="23" spans="1:60" ht="12.75" customHeight="1" x14ac:dyDescent="0.2">
      <c r="A23" s="118"/>
      <c r="B23" s="125"/>
      <c r="C23" s="126"/>
      <c r="D23" s="118"/>
      <c r="E23" s="200"/>
      <c r="F23" s="118"/>
      <c r="G23" s="118"/>
      <c r="H23" s="118"/>
      <c r="I23" s="118"/>
      <c r="J23" s="118"/>
    </row>
    <row r="24" spans="1:60" ht="12.75" customHeight="1" x14ac:dyDescent="0.2">
      <c r="A24" s="118"/>
      <c r="B24" s="125"/>
      <c r="C24" s="126"/>
      <c r="D24" s="118"/>
      <c r="E24" s="200"/>
      <c r="F24" s="118"/>
      <c r="G24" s="118"/>
      <c r="H24" s="118"/>
      <c r="I24" s="118"/>
      <c r="J24" s="118"/>
    </row>
    <row r="25" spans="1:60" ht="12.75" customHeight="1" x14ac:dyDescent="0.2">
      <c r="A25" s="118"/>
      <c r="B25" s="125"/>
      <c r="C25" s="126"/>
      <c r="D25" s="118"/>
      <c r="E25" s="200"/>
      <c r="F25" s="118"/>
      <c r="G25" s="118"/>
      <c r="H25" s="118"/>
      <c r="I25" s="118"/>
      <c r="J25" s="118"/>
    </row>
    <row r="26" spans="1:60" ht="12.75" customHeight="1" x14ac:dyDescent="0.2">
      <c r="A26" s="118"/>
      <c r="B26" s="125"/>
      <c r="C26" s="126"/>
      <c r="D26" s="118"/>
      <c r="E26" s="200"/>
      <c r="F26" s="118"/>
      <c r="G26" s="118"/>
      <c r="H26" s="118"/>
      <c r="I26" s="118"/>
      <c r="J26" s="118"/>
    </row>
    <row r="27" spans="1:60" ht="12.75" customHeight="1" x14ac:dyDescent="0.2">
      <c r="A27" s="118"/>
      <c r="B27" s="125"/>
      <c r="C27" s="126"/>
      <c r="D27" s="118"/>
      <c r="E27" s="200"/>
      <c r="F27" s="118"/>
      <c r="G27" s="118"/>
      <c r="H27" s="118"/>
      <c r="I27" s="118"/>
      <c r="J27" s="118"/>
    </row>
    <row r="28" spans="1:60" ht="12.75" customHeight="1" x14ac:dyDescent="0.2">
      <c r="A28" s="118"/>
      <c r="B28" s="125"/>
      <c r="C28" s="126"/>
      <c r="D28" s="118"/>
      <c r="E28" s="200"/>
      <c r="F28" s="118"/>
      <c r="G28" s="118"/>
      <c r="H28" s="118"/>
      <c r="I28" s="118"/>
      <c r="J28" s="118"/>
    </row>
    <row r="29" spans="1:60" ht="12.75" customHeight="1" x14ac:dyDescent="0.2">
      <c r="A29" s="118"/>
      <c r="B29" s="125"/>
      <c r="C29" s="126"/>
      <c r="D29" s="118"/>
      <c r="E29" s="200"/>
      <c r="F29" s="118"/>
      <c r="G29" s="118"/>
      <c r="H29" s="118"/>
      <c r="I29" s="118"/>
      <c r="J29" s="118"/>
    </row>
    <row r="30" spans="1:60" ht="12.75" customHeight="1" x14ac:dyDescent="0.2">
      <c r="A30" s="118"/>
      <c r="B30" s="125"/>
      <c r="C30" s="126"/>
      <c r="D30" s="118"/>
      <c r="E30" s="200"/>
      <c r="F30" s="118"/>
      <c r="G30" s="118"/>
      <c r="H30" s="118"/>
      <c r="I30" s="118"/>
      <c r="J30" s="118"/>
    </row>
    <row r="31" spans="1:60" ht="12.75" customHeight="1" x14ac:dyDescent="0.2">
      <c r="A31" s="118"/>
      <c r="B31" s="125"/>
      <c r="C31" s="126"/>
      <c r="D31" s="118"/>
      <c r="E31" s="200"/>
      <c r="F31" s="118"/>
      <c r="G31" s="118"/>
      <c r="H31" s="118"/>
      <c r="I31" s="118"/>
      <c r="J31" s="118"/>
    </row>
    <row r="32" spans="1:60" ht="12.75" customHeight="1" x14ac:dyDescent="0.2">
      <c r="A32" s="118"/>
      <c r="B32" s="125"/>
      <c r="C32" s="126"/>
      <c r="D32" s="118"/>
      <c r="E32" s="200"/>
      <c r="F32" s="118"/>
      <c r="G32" s="118"/>
      <c r="H32" s="118"/>
      <c r="I32" s="118"/>
      <c r="J32" s="118"/>
    </row>
    <row r="33" spans="1:10" ht="12.75" customHeight="1" x14ac:dyDescent="0.2">
      <c r="A33" s="118"/>
      <c r="B33" s="125"/>
      <c r="C33" s="126"/>
      <c r="D33" s="118"/>
      <c r="E33" s="200"/>
      <c r="F33" s="118"/>
      <c r="G33" s="118"/>
      <c r="H33" s="118"/>
      <c r="I33" s="118"/>
      <c r="J33" s="118"/>
    </row>
    <row r="34" spans="1:10" ht="12.75" customHeight="1" x14ac:dyDescent="0.2">
      <c r="A34" s="118"/>
      <c r="B34" s="125"/>
      <c r="C34" s="126"/>
      <c r="D34" s="118"/>
      <c r="E34" s="200"/>
      <c r="F34" s="118"/>
      <c r="G34" s="118"/>
      <c r="H34" s="118"/>
      <c r="I34" s="118"/>
      <c r="J34" s="118"/>
    </row>
    <row r="35" spans="1:10" ht="12.75" customHeight="1" x14ac:dyDescent="0.2">
      <c r="A35" s="118"/>
      <c r="B35" s="125"/>
      <c r="C35" s="126"/>
      <c r="D35" s="118"/>
      <c r="E35" s="200"/>
      <c r="F35" s="118"/>
      <c r="G35" s="118"/>
      <c r="H35" s="118"/>
      <c r="I35" s="118"/>
      <c r="J35" s="118"/>
    </row>
    <row r="36" spans="1:10" ht="12.75" customHeight="1" x14ac:dyDescent="0.2">
      <c r="A36" s="118"/>
      <c r="B36" s="125"/>
      <c r="C36" s="126"/>
      <c r="D36" s="118"/>
      <c r="E36" s="200"/>
      <c r="F36" s="118"/>
      <c r="G36" s="118"/>
      <c r="H36" s="118"/>
      <c r="I36" s="118"/>
      <c r="J36" s="118"/>
    </row>
    <row r="37" spans="1:10" ht="12.75" customHeight="1" x14ac:dyDescent="0.2">
      <c r="A37" s="118"/>
      <c r="B37" s="125"/>
      <c r="C37" s="126"/>
      <c r="D37" s="118"/>
      <c r="E37" s="200"/>
      <c r="F37" s="118"/>
      <c r="G37" s="118"/>
      <c r="H37" s="118"/>
      <c r="I37" s="118"/>
      <c r="J37" s="118"/>
    </row>
    <row r="38" spans="1:10" ht="12.75" customHeight="1" x14ac:dyDescent="0.2">
      <c r="A38" s="118"/>
      <c r="B38" s="125"/>
      <c r="C38" s="126"/>
      <c r="D38" s="118"/>
      <c r="E38" s="200"/>
      <c r="F38" s="118"/>
      <c r="G38" s="118"/>
      <c r="H38" s="118"/>
      <c r="I38" s="118"/>
      <c r="J38" s="118"/>
    </row>
    <row r="39" spans="1:10" ht="12.75" customHeight="1" x14ac:dyDescent="0.2">
      <c r="A39" s="118"/>
      <c r="B39" s="125"/>
      <c r="C39" s="126"/>
      <c r="D39" s="118"/>
      <c r="E39" s="200"/>
      <c r="F39" s="118"/>
      <c r="G39" s="118"/>
      <c r="H39" s="118"/>
      <c r="I39" s="118"/>
      <c r="J39" s="118"/>
    </row>
    <row r="40" spans="1:10" ht="12.75" customHeight="1" x14ac:dyDescent="0.2">
      <c r="A40" s="118"/>
      <c r="B40" s="125"/>
      <c r="C40" s="126"/>
      <c r="D40" s="118"/>
      <c r="E40" s="200"/>
      <c r="F40" s="118"/>
      <c r="G40" s="118"/>
      <c r="H40" s="118"/>
      <c r="I40" s="118"/>
      <c r="J40" s="118"/>
    </row>
    <row r="41" spans="1:10" ht="12.75" customHeight="1" x14ac:dyDescent="0.2">
      <c r="A41" s="118"/>
      <c r="B41" s="125"/>
      <c r="C41" s="126"/>
      <c r="D41" s="118"/>
      <c r="E41" s="200"/>
      <c r="F41" s="118"/>
      <c r="G41" s="118"/>
      <c r="H41" s="118"/>
      <c r="I41" s="118"/>
      <c r="J41" s="118"/>
    </row>
    <row r="42" spans="1:10" ht="12.75" customHeight="1" x14ac:dyDescent="0.2">
      <c r="A42" s="118"/>
      <c r="B42" s="125"/>
      <c r="C42" s="126"/>
      <c r="D42" s="118"/>
      <c r="E42" s="200"/>
      <c r="F42" s="118"/>
      <c r="G42" s="118"/>
      <c r="H42" s="118"/>
      <c r="I42" s="118"/>
      <c r="J42" s="118"/>
    </row>
    <row r="43" spans="1:10" ht="12.75" customHeight="1" x14ac:dyDescent="0.2">
      <c r="A43" s="118"/>
      <c r="B43" s="125"/>
      <c r="C43" s="126"/>
      <c r="D43" s="118"/>
      <c r="E43" s="200"/>
      <c r="F43" s="118"/>
      <c r="G43" s="118"/>
      <c r="H43" s="118"/>
      <c r="I43" s="118"/>
      <c r="J43" s="118"/>
    </row>
    <row r="44" spans="1:10" ht="12.75" customHeight="1" x14ac:dyDescent="0.2">
      <c r="A44" s="118"/>
      <c r="B44" s="125"/>
      <c r="C44" s="126"/>
      <c r="D44" s="118"/>
      <c r="E44" s="200"/>
      <c r="F44" s="118"/>
      <c r="G44" s="118"/>
      <c r="H44" s="118"/>
      <c r="I44" s="118"/>
      <c r="J44" s="118"/>
    </row>
    <row r="45" spans="1:10" ht="12.75" customHeight="1" x14ac:dyDescent="0.2">
      <c r="A45" s="118"/>
      <c r="B45" s="125"/>
      <c r="C45" s="126"/>
      <c r="D45" s="118"/>
      <c r="E45" s="200"/>
      <c r="F45" s="118"/>
      <c r="G45" s="118"/>
      <c r="H45" s="118"/>
      <c r="I45" s="118"/>
      <c r="J45" s="118"/>
    </row>
    <row r="46" spans="1:10" ht="12.75" customHeight="1" x14ac:dyDescent="0.2">
      <c r="A46" s="118"/>
      <c r="B46" s="125"/>
      <c r="C46" s="126"/>
      <c r="D46" s="118"/>
      <c r="E46" s="200"/>
      <c r="F46" s="118"/>
      <c r="G46" s="118"/>
      <c r="H46" s="118"/>
      <c r="I46" s="118"/>
      <c r="J46" s="118"/>
    </row>
    <row r="47" spans="1:10" ht="12.75" customHeight="1" x14ac:dyDescent="0.2">
      <c r="A47" s="118"/>
      <c r="B47" s="125"/>
      <c r="C47" s="126"/>
      <c r="D47" s="118"/>
      <c r="E47" s="200"/>
      <c r="F47" s="118"/>
      <c r="G47" s="118"/>
      <c r="H47" s="118"/>
      <c r="I47" s="118"/>
      <c r="J47" s="118"/>
    </row>
    <row r="48" spans="1:10" ht="12.75" customHeight="1" x14ac:dyDescent="0.2">
      <c r="A48" s="118"/>
      <c r="B48" s="125"/>
      <c r="C48" s="126"/>
      <c r="D48" s="118"/>
      <c r="E48" s="200"/>
      <c r="F48" s="118"/>
      <c r="G48" s="118"/>
      <c r="H48" s="118"/>
      <c r="I48" s="118"/>
      <c r="J48" s="118"/>
    </row>
    <row r="49" spans="1:10" ht="12.75" customHeight="1" x14ac:dyDescent="0.2">
      <c r="A49" s="118"/>
      <c r="B49" s="125"/>
      <c r="C49" s="126"/>
      <c r="D49" s="118"/>
      <c r="E49" s="200"/>
      <c r="F49" s="118"/>
      <c r="G49" s="118"/>
      <c r="H49" s="118"/>
      <c r="I49" s="118"/>
      <c r="J49" s="118"/>
    </row>
    <row r="50" spans="1:10" ht="12.75" customHeight="1" x14ac:dyDescent="0.2">
      <c r="A50" s="118"/>
      <c r="B50" s="125"/>
      <c r="C50" s="126"/>
      <c r="D50" s="118"/>
      <c r="E50" s="200"/>
      <c r="F50" s="118"/>
      <c r="G50" s="118"/>
      <c r="H50" s="118"/>
      <c r="I50" s="118"/>
      <c r="J50" s="118"/>
    </row>
  </sheetData>
  <mergeCells count="14">
    <mergeCell ref="C9:G9"/>
    <mergeCell ref="A1:G1"/>
    <mergeCell ref="C2:G2"/>
    <mergeCell ref="C3:G3"/>
    <mergeCell ref="C4:G4"/>
    <mergeCell ref="F7:G7"/>
    <mergeCell ref="C20:G20"/>
    <mergeCell ref="C21:G21"/>
    <mergeCell ref="C10:G10"/>
    <mergeCell ref="C12:G12"/>
    <mergeCell ref="C13:G13"/>
    <mergeCell ref="C15:G15"/>
    <mergeCell ref="F16:G16"/>
    <mergeCell ref="C18:G18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uzCkfYVpIJQ1fv6oDTAqCqiOZpo=</DigestValue>
    </Reference>
    <Reference URI="#idOfficeObject" Type="http://www.w3.org/2000/09/xmldsig#Object">
      <DigestMethod Algorithm="http://www.w3.org/2000/09/xmldsig#sha1"/>
      <DigestValue>5Wov1gsJxgYKXgFalq/R1XDbt4o=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AOsHNL8WRb78ZelUzk6+Ce2fp4k=</DigestValue>
    </Reference>
  </SignedInfo>
  <SignatureValue>mugkZVV3c98PH/7p5tOxitIV0Og7qX2ybRTj9Lf9S7tTvg9FjyAvjG9ObcDARbprjkVe/ZAq9ypx
sU9VX1EVwOxpbBMDGiK0I5H5NUQTMgvJ33000xjfdg7g9478ip1EJhgKWetiJ/sh07BVdw0ObPz0
NaIZGrbvo/8zBBb4ZVYJvWM5v6kqvRAnFJ+hMG2LKb5TCozmGBIHm1K7ZSBEc2+XN35TIlKCuPGN
64IitxWYWkTepPT84ERcLGUZ7F66GhC1/aHz8UlS9mhbknpT8qnUxY1kg9RC90W7hyb4if/u0/hA
zoZXYPCgwK33QHRaen9WtEqKvl89B9mYDppkAg==</SignatureValue>
  <KeyInfo>
    <X509Data>
      <X509Certificate>MIIHyjCCBrKgAwIBAgIDH6HzMA0GCSqGSIb3DQEBCwUAMF8xCzAJBgNVBAYTAkNaMSwwKgYDVQQK
DCPEjGVza8OhIHBvxaF0YSwgcy5wLiBbScSMIDQ3MTE0OTgzXTEiMCAGA1UEAxMZUG9zdFNpZ251
bSBRdWFsaWZpZWQgQ0EgMjAeFw0xNjEwMTcwNzIwMjNaFw0xNzExMDYwNzIwMjNaMIHAMQswCQYD
VQQGEwJDWjEXMBUGA1UEYRMOTlRSQ1otNjUyNjk3MDUxMDAuBgNVBAoMJ0Zha3VsdG7DrSBuZW1v
Y25pY2UgQnJubyBbScSMIDY1MjY5NzA1XTEOMAwGA1UECxMFMzIzMDYxHDAaBgNVBAMME1RlcmV6
YSBPxaFrcmRhbG92w6ExFTATBgNVBAQMDE/FoWtyZGFsb3bDoTEPMA0GA1UEKhMGVGVyZXphMRAw
DgYDVQQFEwdQNTEyNjE2MIIBIjANBgkqhkiG9w0BAQEFAAOCAQ8AMIIBCgKCAQEAmycc/p+UJX7j
FbFU6EX3/kUDqAtU33xVru4KNh/VJE60Hmzx7/420tdxkm2v3tZ0//XOXvS3wdIkNvRZl2HdowRL
UvBkzFw6Lw42HYJv0sngwtZ64vW/4TBREcWZ2f1YcwMOJtljx35rchS1Hh6MQtAgmekNcZ3zdP3b
POoXF2gPi9Po6Xkm6bPSCcnlQhR1MZsk8r7MavLzmoU0dlLuPDoGb2DSNK9hoG6iD++ii/OwYPgM
VFhLOaOtzlHKsoW3gKeDjHULsqpqxackBoXfHuCgiC043wgO6R6pe89INtgK36tZ+nHJdqqZjmWP
o07t3zNsnzxyekryAb3e4lbiHQIDAQABo4IEKzCCBCcwTAYDVR0RBEUwQ4Ebb3NrcmRhbG92YS50
ZXJlemFAZm5icm5vLmN6oBkGCSsGAQQB3BkCAaAMEwoxNDMyODA4MTU3oAkGA1UEDaACEwAwCQYD
VR0TBAIwADCCASsGA1UdIASCASIwggEeMIIBDwYIZ4EGAQQBEWQwggEBMIHYBggrBgEFBQcCAjCB
yxqByFRlbnRvIGt2YWxpZmlrb3ZhbnkgY2VydGlmaWthdCBwcm8gZWxla3Ryb25pY2t5IHBvZHBp
cyBieWwgdnlkYW4gdiBzb3VsYWR1IHMgbmFyaXplbmltIEVVIGMuIDkxMC8yMDE0LlRoaXMgaXMg
YSBxdWFsaWZpZWQgY2VydGlmaWNhdGUgZm9yIGVsZWN0cm9uaWMgc2lnbmF0dXJlIGFjY29yZGlu
ZyB0byBSZWd1bGF0aW9uIChFVSkgTm8gOTEwLzIwMTQuMCQGCCsGAQUFBwIBFhhodHRwOi8vd3d3
LnBvc3RzaWdudW0uY3owCQYHBACL7EABADCBmwYIKwYBBQUHAQMEgY4wgYswCAYGBACORgEBMGoG
BgQAjkYBBTBgMC4WKGh0dHBzOi8vd3d3LnBvc3RzaWdudW0uY3ovcGRzL3Bkc19lbi5wZGYTAmVu
MC4WKGh0dHBzOi8vd3d3LnBvc3RzaWdudW0uY3ovcGRzL3Bkc19jcy5wZGYTAmNzMBMGBgQAjkYB
BjAJBgcEAI5GAQYBMIH6BggrBgEFBQcBAQSB7TCB6jA7BggrBgEFBQcwAoYvaHR0cDovL3d3dy5w
b3N0c2lnbnVtLmN6L2NydC9wc3F1YWxpZmllZGNhMi5jcnQwPAYIKwYBBQUHMAKGMGh0dHA6Ly93
d3cyLnBvc3RzaWdudW0uY3ovY3J0L3BzcXVhbGlmaWVkY2EyLmNydDA7BggrBgEFBQcwAoYvaHR0
cDovL3Bvc3RzaWdudW0udHRjLmN6L2NydC9wc3F1YWxpZmllZGNhMi5jcnQwMAYIKwYBBQUHMAGG
JGh0dHA6Ly9vY3NwLnBvc3RzaWdudW0uY3ovT0NTUC9RQ0EyLzAOBgNVHQ8BAf8EBAMCBeAwHwYD
VR0jBBgwFoAUiehM34smOT7XJC4SDnrn5ifl1pcwgbEGA1UdHwSBqTCBpjA1oDOgMYYvaHR0cDov
L3d3dy5wb3N0c2lnbnVtLmN6L2NybC9wc3F1YWxpZmllZGNhMi5jcmwwNqA0oDKGMGh0dHA6Ly93
d3cyLnBvc3RzaWdudW0uY3ovY3JsL3BzcXVhbGlmaWVkY2EyLmNybDA1oDOgMYYvaHR0cDovL3Bv
c3RzaWdudW0udHRjLmN6L2NybC9wc3F1YWxpZmllZGNhMi5jcmwwHQYDVR0OBBYEFGbeOqC7vubK
4oU+mxNG9xRlJJX+MA0GCSqGSIb3DQEBCwUAA4IBAQAB2sX0zq3D4bpM1Ufcy/Bjm4310ERHls5Q
4VPYiSE/HzP7uroyXnJ7bsMrAWcmBTtKws2ljRKsavE9Q1ikCZvUqKlKnB9n3l+TF4Hbpxq/2xa+
LENXvonIpI6nmXZKLMN7EdcS22wZ2WPCGWpBtO7MwnQ79dS1o8czOQSedKrVFEbUQpWF4/1DNK/6
1snGzgYiU17ZGV7uFl7gYNHZiBHioxQ1Ct3M5sPxUiAnTqWC8ZJ0zs9j1hUUD0bnOje03kJQlfNf
9/ZzpDTajO2P435RQsAdqMjtNhCn2OPIxSw9AM1H199ccIkCH87nGKO8LblDoWYQ3E/0Bh4vddtL
VxOO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tyles.xml?ContentType=application/vnd.openxmlformats-officedocument.spreadsheetml.styles+xml">
        <DigestMethod Algorithm="http://www.w3.org/2000/09/xmldsig#sha1"/>
        <DigestValue>sD8CCZ2Y+Ma77KVItvstIQ9rcBE=</DigestValue>
      </Reference>
      <Reference URI="/xl/sharedStrings.xml?ContentType=application/vnd.openxmlformats-officedocument.spreadsheetml.sharedStrings+xml">
        <DigestMethod Algorithm="http://www.w3.org/2000/09/xmldsig#sha1"/>
        <DigestValue>clz3XoIe5AYaiQoAe7Zfa8IhEsg=</DigestValue>
      </Reference>
      <Reference URI="/xl/calcChain.xml?ContentType=application/vnd.openxmlformats-officedocument.spreadsheetml.calcChain+xml">
        <DigestMethod Algorithm="http://www.w3.org/2000/09/xmldsig#sha1"/>
        <DigestValue>FH6Ds5XpHO50f1WmBVvmI0KdMhE=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1.xml?ContentType=application/vnd.openxmlformats-officedocument.spreadsheetml.worksheet+xml">
        <DigestMethod Algorithm="http://www.w3.org/2000/09/xmldsig#sha1"/>
        <DigestValue>GkpJ8YiFqkGkaNQCCVKRYf87q48=</DigestValue>
      </Reference>
      <Reference URI="/xl/worksheets/sheet3.xml?ContentType=application/vnd.openxmlformats-officedocument.spreadsheetml.worksheet+xml">
        <DigestMethod Algorithm="http://www.w3.org/2000/09/xmldsig#sha1"/>
        <DigestValue>3JGPYvD/RFuh7b/B2eWqCafi9/s=</DigestValue>
      </Reference>
      <Reference URI="/xl/workbook.xml?ContentType=application/vnd.openxmlformats-officedocument.spreadsheetml.sheet.main+xml">
        <DigestMethod Algorithm="http://www.w3.org/2000/09/xmldsig#sha1"/>
        <DigestValue>MNwB/yzB6dd3G39E+hjPpwjkPgI=</DigestValue>
      </Reference>
      <Reference URI="/xl/worksheets/sheet2.xml?ContentType=application/vnd.openxmlformats-officedocument.spreadsheetml.worksheet+xml">
        <DigestMethod Algorithm="http://www.w3.org/2000/09/xmldsig#sha1"/>
        <DigestValue>xo0FIOoQ7v7XBtc3B8Sae5vsQEw=</DigestValue>
      </Reference>
      <Reference URI="/xl/worksheets/sheet4.xml?ContentType=application/vnd.openxmlformats-officedocument.spreadsheetml.worksheet+xml">
        <DigestMethod Algorithm="http://www.w3.org/2000/09/xmldsig#sha1"/>
        <DigestValue>FLeJsghtBU/+W1xCXGZ1DPit3vE=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2017-02-15T09:52:59Z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2017-02-15T09:52:59Z</xd:SigningTime>
          <xd:SigningCertificate>
            <xd:Cert>
              <xd:CertDigest>
                <DigestMethod Algorithm="http://www.w3.org/2000/09/xmldsig#sha1"/>
                <DigestValue>W4PJStRiyaTiKoP9oZ7or4N4f5U=</DigestValue>
              </xd:CertDigest>
              <xd:IssuerSerial>
                <X509IssuerName>CN=PostSignum Qualified CA 2, O="Česká pošta, s.p. [IČ 47114983]", C=CZ</X509IssuerName>
                <X509SerialNumber>2073075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exaeetn6gAbjSSFJm0MU2HYlbBg=</DigestValue>
    </Reference>
    <Reference URI="#idOfficeObject" Type="http://www.w3.org/2000/09/xmldsig#Object">
      <DigestMethod Algorithm="http://www.w3.org/2000/09/xmldsig#sha1"/>
      <DigestValue>5Wov1gsJxgYKXgFalq/R1XDbt4o=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Nv3YJifuX7RKhZzksHNs75OsWHQ=</DigestValue>
    </Reference>
  </SignedInfo>
  <SignatureValue>IJxJoBQLWKpMyVZKjyv4iiksuAv2ByRmhKZxa4/WPXKrb1G4s/gIm8+nmLFn20DyiuJ2rJm59ahB
r/j5Dq03E5M2yqOuqT3AhEvZUdGzllh2ITD/3cEERkR9pPJtNuo01TmPBsBPA8l+KvdRzDxtJl14
SeS6Al2DeYvTsJ+QFX1sNNMJoLEhN7R2oplNI+79aYH1/j0QFgJKEmZixAhr7cI09iJk423kghxq
Tty+srD8RnKKnOLKEj29NRueQfJkAQl79deOb0ZhSUT8KO7eH0LPlhWCf+24WCdBsj6v2/vNH+6/
WmJoKsQO2J9nspp+0N2q9tRMpv7u3IGcNBwymA==</SignatureValue>
  <KeyInfo>
    <X509Data>
      <X509Certificate>MIIHyjCCBrKgAwIBAgIDH6HzMA0GCSqGSIb3DQEBCwUAMF8xCzAJBgNVBAYTAkNaMSwwKgYDVQQK
DCPEjGVza8OhIHBvxaF0YSwgcy5wLiBbScSMIDQ3MTE0OTgzXTEiMCAGA1UEAxMZUG9zdFNpZ251
bSBRdWFsaWZpZWQgQ0EgMjAeFw0xNjEwMTcwNzIwMjNaFw0xNzExMDYwNzIwMjNaMIHAMQswCQYD
VQQGEwJDWjEXMBUGA1UEYRMOTlRSQ1otNjUyNjk3MDUxMDAuBgNVBAoMJ0Zha3VsdG7DrSBuZW1v
Y25pY2UgQnJubyBbScSMIDY1MjY5NzA1XTEOMAwGA1UECxMFMzIzMDYxHDAaBgNVBAMME1RlcmV6
YSBPxaFrcmRhbG92w6ExFTATBgNVBAQMDE/FoWtyZGFsb3bDoTEPMA0GA1UEKhMGVGVyZXphMRAw
DgYDVQQFEwdQNTEyNjE2MIIBIjANBgkqhkiG9w0BAQEFAAOCAQ8AMIIBCgKCAQEAmycc/p+UJX7j
FbFU6EX3/kUDqAtU33xVru4KNh/VJE60Hmzx7/420tdxkm2v3tZ0//XOXvS3wdIkNvRZl2HdowRL
UvBkzFw6Lw42HYJv0sngwtZ64vW/4TBREcWZ2f1YcwMOJtljx35rchS1Hh6MQtAgmekNcZ3zdP3b
POoXF2gPi9Po6Xkm6bPSCcnlQhR1MZsk8r7MavLzmoU0dlLuPDoGb2DSNK9hoG6iD++ii/OwYPgM
VFhLOaOtzlHKsoW3gKeDjHULsqpqxackBoXfHuCgiC043wgO6R6pe89INtgK36tZ+nHJdqqZjmWP
o07t3zNsnzxyekryAb3e4lbiHQIDAQABo4IEKzCCBCcwTAYDVR0RBEUwQ4Ebb3NrcmRhbG92YS50
ZXJlemFAZm5icm5vLmN6oBkGCSsGAQQB3BkCAaAMEwoxNDMyODA4MTU3oAkGA1UEDaACEwAwCQYD
VR0TBAIwADCCASsGA1UdIASCASIwggEeMIIBDwYIZ4EGAQQBEWQwggEBMIHYBggrBgEFBQcCAjCB
yxqByFRlbnRvIGt2YWxpZmlrb3ZhbnkgY2VydGlmaWthdCBwcm8gZWxla3Ryb25pY2t5IHBvZHBp
cyBieWwgdnlkYW4gdiBzb3VsYWR1IHMgbmFyaXplbmltIEVVIGMuIDkxMC8yMDE0LlRoaXMgaXMg
YSBxdWFsaWZpZWQgY2VydGlmaWNhdGUgZm9yIGVsZWN0cm9uaWMgc2lnbmF0dXJlIGFjY29yZGlu
ZyB0byBSZWd1bGF0aW9uIChFVSkgTm8gOTEwLzIwMTQuMCQGCCsGAQUFBwIBFhhodHRwOi8vd3d3
LnBvc3RzaWdudW0uY3owCQYHBACL7EABADCBmwYIKwYBBQUHAQMEgY4wgYswCAYGBACORgEBMGoG
BgQAjkYBBTBgMC4WKGh0dHBzOi8vd3d3LnBvc3RzaWdudW0uY3ovcGRzL3Bkc19lbi5wZGYTAmVu
MC4WKGh0dHBzOi8vd3d3LnBvc3RzaWdudW0uY3ovcGRzL3Bkc19jcy5wZGYTAmNzMBMGBgQAjkYB
BjAJBgcEAI5GAQYBMIH6BggrBgEFBQcBAQSB7TCB6jA7BggrBgEFBQcwAoYvaHR0cDovL3d3dy5w
b3N0c2lnbnVtLmN6L2NydC9wc3F1YWxpZmllZGNhMi5jcnQwPAYIKwYBBQUHMAKGMGh0dHA6Ly93
d3cyLnBvc3RzaWdudW0uY3ovY3J0L3BzcXVhbGlmaWVkY2EyLmNydDA7BggrBgEFBQcwAoYvaHR0
cDovL3Bvc3RzaWdudW0udHRjLmN6L2NydC9wc3F1YWxpZmllZGNhMi5jcnQwMAYIKwYBBQUHMAGG
JGh0dHA6Ly9vY3NwLnBvc3RzaWdudW0uY3ovT0NTUC9RQ0EyLzAOBgNVHQ8BAf8EBAMCBeAwHwYD
VR0jBBgwFoAUiehM34smOT7XJC4SDnrn5ifl1pcwgbEGA1UdHwSBqTCBpjA1oDOgMYYvaHR0cDov
L3d3dy5wb3N0c2lnbnVtLmN6L2NybC9wc3F1YWxpZmllZGNhMi5jcmwwNqA0oDKGMGh0dHA6Ly93
d3cyLnBvc3RzaWdudW0uY3ovY3JsL3BzcXVhbGlmaWVkY2EyLmNybDA1oDOgMYYvaHR0cDovL3Bv
c3RzaWdudW0udHRjLmN6L2NybC9wc3F1YWxpZmllZGNhMi5jcmwwHQYDVR0OBBYEFGbeOqC7vubK
4oU+mxNG9xRlJJX+MA0GCSqGSIb3DQEBCwUAA4IBAQAB2sX0zq3D4bpM1Ufcy/Bjm4310ERHls5Q
4VPYiSE/HzP7uroyXnJ7bsMrAWcmBTtKws2ljRKsavE9Q1ikCZvUqKlKnB9n3l+TF4Hbpxq/2xa+
LENXvonIpI6nmXZKLMN7EdcS22wZ2WPCGWpBtO7MwnQ79dS1o8czOQSedKrVFEbUQpWF4/1DNK/6
1snGzgYiU17ZGV7uFl7gYNHZiBHioxQ1Ct3M5sPxUiAnTqWC8ZJ0zs9j1hUUD0bnOje03kJQlfNf
9/ZzpDTajO2P435RQsAdqMjtNhCn2OPIxSw9AM1H199ccIkCH87nGKO8LblDoWYQ3E/0Bh4vddtL
VxOO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tyles.xml?ContentType=application/vnd.openxmlformats-officedocument.spreadsheetml.styles+xml">
        <DigestMethod Algorithm="http://www.w3.org/2000/09/xmldsig#sha1"/>
        <DigestValue>sD8CCZ2Y+Ma77KVItvstIQ9rcBE=</DigestValue>
      </Reference>
      <Reference URI="/xl/sharedStrings.xml?ContentType=application/vnd.openxmlformats-officedocument.spreadsheetml.sharedStrings+xml">
        <DigestMethod Algorithm="http://www.w3.org/2000/09/xmldsig#sha1"/>
        <DigestValue>clz3XoIe5AYaiQoAe7Zfa8IhEsg=</DigestValue>
      </Reference>
      <Reference URI="/xl/calcChain.xml?ContentType=application/vnd.openxmlformats-officedocument.spreadsheetml.calcChain+xml">
        <DigestMethod Algorithm="http://www.w3.org/2000/09/xmldsig#sha1"/>
        <DigestValue>FH6Ds5XpHO50f1WmBVvmI0KdMhE=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1.xml?ContentType=application/vnd.openxmlformats-officedocument.spreadsheetml.worksheet+xml">
        <DigestMethod Algorithm="http://www.w3.org/2000/09/xmldsig#sha1"/>
        <DigestValue>GkpJ8YiFqkGkaNQCCVKRYf87q48=</DigestValue>
      </Reference>
      <Reference URI="/xl/worksheets/sheet3.xml?ContentType=application/vnd.openxmlformats-officedocument.spreadsheetml.worksheet+xml">
        <DigestMethod Algorithm="http://www.w3.org/2000/09/xmldsig#sha1"/>
        <DigestValue>3JGPYvD/RFuh7b/B2eWqCafi9/s=</DigestValue>
      </Reference>
      <Reference URI="/xl/workbook.xml?ContentType=application/vnd.openxmlformats-officedocument.spreadsheetml.sheet.main+xml">
        <DigestMethod Algorithm="http://www.w3.org/2000/09/xmldsig#sha1"/>
        <DigestValue>MNwB/yzB6dd3G39E+hjPpwjkPgI=</DigestValue>
      </Reference>
      <Reference URI="/xl/worksheets/sheet2.xml?ContentType=application/vnd.openxmlformats-officedocument.spreadsheetml.worksheet+xml">
        <DigestMethod Algorithm="http://www.w3.org/2000/09/xmldsig#sha1"/>
        <DigestValue>xo0FIOoQ7v7XBtc3B8Sae5vsQEw=</DigestValue>
      </Reference>
      <Reference URI="/xl/worksheets/sheet4.xml?ContentType=application/vnd.openxmlformats-officedocument.spreadsheetml.worksheet+xml">
        <DigestMethod Algorithm="http://www.w3.org/2000/09/xmldsig#sha1"/>
        <DigestValue>FLeJsghtBU/+W1xCXGZ1DPit3vE=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2017-02-15T09:53:10Z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2017-02-15T09:53:10Z</xd:SigningTime>
          <xd:SigningCertificate>
            <xd:Cert>
              <xd:CertDigest>
                <DigestMethod Algorithm="http://www.w3.org/2000/09/xmldsig#sha1"/>
                <DigestValue>W4PJStRiyaTiKoP9oZ7or4N4f5U=</DigestValue>
              </xd:CertDigest>
              <xd:IssuerSerial>
                <X509IssuerName>CN=PostSignum Qualified CA 2, O="Česká pošta, s.p. [IČ 47114983]", C=CZ</X509IssuerName>
                <X509SerialNumber>2073075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Oškrdalová Tereza</cp:lastModifiedBy>
  <cp:lastPrinted>2011-05-09T15:34:47Z</cp:lastPrinted>
  <dcterms:created xsi:type="dcterms:W3CDTF">2007-08-08T05:50:21Z</dcterms:created>
  <dcterms:modified xsi:type="dcterms:W3CDTF">2017-02-15T09:52:59Z</dcterms:modified>
</cp:coreProperties>
</file>